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Odd_planovani_rozvoje_SSL\FINANCOVÁNÍ\Informace na web ZK\2021\Priority\Výsledky\"/>
    </mc:Choice>
  </mc:AlternateContent>
  <bookViews>
    <workbookView xWindow="-108" yWindow="-108" windowWidth="23256" windowHeight="12576"/>
  </bookViews>
  <sheets>
    <sheet name="List1" sheetId="160" r:id="rId1"/>
  </sheets>
  <definedNames>
    <definedName name="_xlnm._FilterDatabase" localSheetId="0" hidden="1">List1!$A$3:$Q$75</definedName>
    <definedName name="_xlnm.Print_Titles" localSheetId="0">List1!$3:$3</definedName>
    <definedName name="_xlnm.Print_Area" localSheetId="0">List1!$A$1:$Q$93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75" i="160" l="1"/>
</calcChain>
</file>

<file path=xl/comments1.xml><?xml version="1.0" encoding="utf-8"?>
<comments xmlns="http://schemas.openxmlformats.org/spreadsheetml/2006/main">
  <authors>
    <author>Vykoukalová Miroslava</author>
  </authors>
  <commentList>
    <comment ref="D69" authorId="0" shapeId="0">
      <text>
        <r>
          <rPr>
            <sz val="9"/>
            <color indexed="81"/>
            <rFont val="Tahoma"/>
            <family val="2"/>
            <charset val="238"/>
          </rPr>
          <t>Do 23. 3. 2021 sídlo: Ječmínkova 258, 768 11 Chropyně</t>
        </r>
      </text>
    </comment>
  </commentList>
</comments>
</file>

<file path=xl/sharedStrings.xml><?xml version="1.0" encoding="utf-8"?>
<sst xmlns="http://schemas.openxmlformats.org/spreadsheetml/2006/main" count="819" uniqueCount="205">
  <si>
    <t>Sociální služby města Kroměříže, příspěvková organizace</t>
  </si>
  <si>
    <t>SOCIÁLNÍ SLUŽBY UHERSKÝ BROD, příspěvková organizace</t>
  </si>
  <si>
    <t>Charita Vsetín</t>
  </si>
  <si>
    <t>Charita Valašské Meziříčí</t>
  </si>
  <si>
    <t>Charita Valašské Klobouky</t>
  </si>
  <si>
    <t>DECENT Hulín, příspěvková organizace</t>
  </si>
  <si>
    <t>Charita Zlín</t>
  </si>
  <si>
    <t>Charita Holešov</t>
  </si>
  <si>
    <t>Domov pro seniory Koryčany</t>
  </si>
  <si>
    <t>SENIOR Otrokovice, příspěvková organizace</t>
  </si>
  <si>
    <t>Sociální služby pro osoby se zdravotním postižením, příspěvková organizace</t>
  </si>
  <si>
    <t>Auxilium o.p.s.</t>
  </si>
  <si>
    <t>NADĚJE</t>
  </si>
  <si>
    <t>00570931</t>
  </si>
  <si>
    <t>02083825</t>
  </si>
  <si>
    <t>Sídlo</t>
  </si>
  <si>
    <t>K Brance 11/19e, Praha 13 - Stodůlky, 155 00 Praha 515</t>
  </si>
  <si>
    <t>Strmá 34, 755 01 Vsetín 1</t>
  </si>
  <si>
    <t>Komenského 115, 763 21 Slavičín</t>
  </si>
  <si>
    <t>Riegrovo náměstí 159/15, 767 01 Kroměříž 1</t>
  </si>
  <si>
    <t>Velehradská třída 247, 686 01 Uherské Hradiště 1</t>
  </si>
  <si>
    <t>Za Humny 2292, 688 01 Uherský Brod 1</t>
  </si>
  <si>
    <t>Horní náměstí 135, 755 01 Vsetín 1</t>
  </si>
  <si>
    <t>6. května 1612, 768 61 Bystřice pod Hostýnem 1</t>
  </si>
  <si>
    <t>Ztracená 63/1, 767 01 Kroměříž 1</t>
  </si>
  <si>
    <t>Mariánské nám. 13, 688 01 Uherský Brod 1</t>
  </si>
  <si>
    <t>Na Uličce 1617, 765 02 Otrokovice 2</t>
  </si>
  <si>
    <t>Kpt. Zavadila 1345, 757 01 Valašské Meziříčí 1</t>
  </si>
  <si>
    <t>Školní 944, 766 01 Valašské Klobouky</t>
  </si>
  <si>
    <t>Eduarda Světlíka 1197, 768 24 Hulín</t>
  </si>
  <si>
    <t>Burešov 4886, 760 01 Zlín 1</t>
  </si>
  <si>
    <t>Hradisko 100, 763 26 Luhačovice</t>
  </si>
  <si>
    <t>Tyršova 1271, 755 01 Vsetín 1</t>
  </si>
  <si>
    <t>Na Hrádku 100, 763 16 Fryšták</t>
  </si>
  <si>
    <t>Kyjovská 77, 768 05 Koryčany</t>
  </si>
  <si>
    <t>Hošťálková 428, 756 22 Hošťálková u Vsetína</t>
  </si>
  <si>
    <t>Zborovská 465, Místek, 738 01 Frýdek-Místek 1</t>
  </si>
  <si>
    <t>Tovární 1407/28, 769 01 Holešov</t>
  </si>
  <si>
    <t>Právní forma</t>
  </si>
  <si>
    <t>POK</t>
  </si>
  <si>
    <t>POO</t>
  </si>
  <si>
    <t>K. Čapka 1615, 765 02 Otrokovice 2</t>
  </si>
  <si>
    <t>Pečovatelská služba Napajedla, příspěvková organizace</t>
  </si>
  <si>
    <t>Pod Kalvárií 90, 763 61 Napajedla</t>
  </si>
  <si>
    <t>04294548</t>
  </si>
  <si>
    <t>Letokruhy, o. p. s.</t>
  </si>
  <si>
    <t>CPO</t>
  </si>
  <si>
    <t>OPS</t>
  </si>
  <si>
    <t>Druh 
sociální služby</t>
  </si>
  <si>
    <t>Denní stacionáře</t>
  </si>
  <si>
    <t>Osobní asistence</t>
  </si>
  <si>
    <t>Centra denních služeb</t>
  </si>
  <si>
    <t>Vysvětlivky ke zkratkám:</t>
  </si>
  <si>
    <t>Název poskytovatele 
sociální služby</t>
  </si>
  <si>
    <t>Identifikátor 
sociální služby</t>
  </si>
  <si>
    <t>Název 
sociální služby</t>
  </si>
  <si>
    <t>Podané ruce - osobní asistence</t>
  </si>
  <si>
    <t>Diakonie ČCE - středisko Vsetín</t>
  </si>
  <si>
    <t>SPOLEK</t>
  </si>
  <si>
    <t>ÚSTAV</t>
  </si>
  <si>
    <t>OBEC</t>
  </si>
  <si>
    <t>SPOLEK POBOČNÝ</t>
  </si>
  <si>
    <t>Charita Nový Hrozenkov</t>
  </si>
  <si>
    <t>Charita Kroměříž</t>
  </si>
  <si>
    <t>Charita Luhačovice</t>
  </si>
  <si>
    <t>Charita Slavičín</t>
  </si>
  <si>
    <t>ABAPO, s.r.o.</t>
  </si>
  <si>
    <t>02672910</t>
  </si>
  <si>
    <t>SRO</t>
  </si>
  <si>
    <t>Divadelní 3242, 760 01 Zlín 1</t>
  </si>
  <si>
    <t>Pečovatelská služba</t>
  </si>
  <si>
    <t>ABAPO osobní asistence</t>
  </si>
  <si>
    <t>Centrum Auxilium</t>
  </si>
  <si>
    <t>Denní stacionář Dobromysl</t>
  </si>
  <si>
    <t>Denní stacionář ZAHRADA</t>
  </si>
  <si>
    <t>Pečovatelská služba Koryčany</t>
  </si>
  <si>
    <t>Charitní pečovatelská služba</t>
  </si>
  <si>
    <t>Denní stacionář Luhačovice</t>
  </si>
  <si>
    <t>Denní stacionář Slunečnice</t>
  </si>
  <si>
    <t>Osobní asistenční služba</t>
  </si>
  <si>
    <t>Denní centrum Maják Slavičín</t>
  </si>
  <si>
    <t>Charitní pečovatelská služba Slavičín</t>
  </si>
  <si>
    <t>Denní stacionář Radost</t>
  </si>
  <si>
    <t>Domovinka-centrum denních služeb pro seniory Charity Zlín</t>
  </si>
  <si>
    <t>Charitní pečovatelská služba Zlín</t>
  </si>
  <si>
    <t>Letokruhy, o.p.s. - denní stacionář</t>
  </si>
  <si>
    <t>Letokruhy, o.p.s. - pečovatelská služba</t>
  </si>
  <si>
    <t>Dům Naděje Otrokovice</t>
  </si>
  <si>
    <t>Denní stacionář pro seniory Chvalčov</t>
  </si>
  <si>
    <t>Denní centrum sv. Ludmily</t>
  </si>
  <si>
    <t>Centrum denních služeb pro seniory</t>
  </si>
  <si>
    <t>Domácí pečovatelská služba</t>
  </si>
  <si>
    <t>Pečovatelská služba Strání</t>
  </si>
  <si>
    <t>Denní stacionář Domovinka</t>
  </si>
  <si>
    <t xml:space="preserve">Dům s pečovatelskou službou Pod Kalvárií 90, Napajedla; 
Dům s pečovatelskou službou Sadová 1554, Napajedla </t>
  </si>
  <si>
    <t>Denní stacionář pro osoby s tělesným a mentálním postižením Uherský Brod</t>
  </si>
  <si>
    <t>Pečovatelská služba Uherský Brod</t>
  </si>
  <si>
    <t>Ambulantní</t>
  </si>
  <si>
    <t>Terénní</t>
  </si>
  <si>
    <t>Osoby se zdravotním postižením</t>
  </si>
  <si>
    <t>Senioři</t>
  </si>
  <si>
    <t>Zlínský kraj</t>
  </si>
  <si>
    <t>Průměrný přepočtený úvazek pracovníka v přímé péči</t>
  </si>
  <si>
    <t>Jednotka 
(Název)</t>
  </si>
  <si>
    <t>Převažující terénní</t>
  </si>
  <si>
    <t>Území 
(SO ORP/Zlínský kraj)</t>
  </si>
  <si>
    <t>Bystřice pod Hostýnem</t>
  </si>
  <si>
    <t>Holešov</t>
  </si>
  <si>
    <t>Kroměříž</t>
  </si>
  <si>
    <t>Kroměříž, Uherské Hradiště</t>
  </si>
  <si>
    <t>Luhačovice</t>
  </si>
  <si>
    <t>Luhačovice, Valašské Klobouky</t>
  </si>
  <si>
    <t>Otrokovice</t>
  </si>
  <si>
    <t>Otrokovice, Vizovice, Zlín</t>
  </si>
  <si>
    <t>Rožnov pod Radhoštěm</t>
  </si>
  <si>
    <t>Rožnov pod Radhoštěm, Valašské Meziříčí</t>
  </si>
  <si>
    <t>Rožnov pod Radhoštěm, Valašské Meziříčí, Vsetín</t>
  </si>
  <si>
    <t>Rožnov pod Radhoštěm, Vsetín</t>
  </si>
  <si>
    <t>Uherské Hradiště, Uherský Brod</t>
  </si>
  <si>
    <t>Uherské Hradiště</t>
  </si>
  <si>
    <t>Uherský Brod</t>
  </si>
  <si>
    <t>Valašské Klobouky</t>
  </si>
  <si>
    <t>Valašské Klobouky, Vsetín</t>
  </si>
  <si>
    <t>Valašské Meziříčí</t>
  </si>
  <si>
    <t>Valašské Meziříčí, Vsetín</t>
  </si>
  <si>
    <t>Vsetín</t>
  </si>
  <si>
    <t>Zlín</t>
  </si>
  <si>
    <t>SO ORP = Správní obvod obce s rozšířenou působností</t>
  </si>
  <si>
    <t>Charita Otrokovice</t>
  </si>
  <si>
    <t>Charita Bystřice pod Hostýnem</t>
  </si>
  <si>
    <t>Charita Uherské Hradiště</t>
  </si>
  <si>
    <t>Charita Uherský Brod</t>
  </si>
  <si>
    <t>Poř. č.</t>
  </si>
  <si>
    <t>Jednotka 
(Výše - minimální rozsah)</t>
  </si>
  <si>
    <t>Indikátor 
(Název - zkratka)</t>
  </si>
  <si>
    <t>Indikátor 
(Minimální výše)</t>
  </si>
  <si>
    <t>Finanční podpora v Kč
(Maximální výše)</t>
  </si>
  <si>
    <t>Celkem</t>
  </si>
  <si>
    <t>Vysvětlivky k indikátorům:</t>
  </si>
  <si>
    <t>Pečovatelská služba Rožnov pod Radhoštěm</t>
  </si>
  <si>
    <t>Pečovatelská služba Kelč</t>
  </si>
  <si>
    <t>B</t>
  </si>
  <si>
    <t>A</t>
  </si>
  <si>
    <t>IČO</t>
  </si>
  <si>
    <t>ANO</t>
  </si>
  <si>
    <t>Domácí péče</t>
  </si>
  <si>
    <t>Diakonie Valašské Meziříčí</t>
  </si>
  <si>
    <t>Žerotínova 1421, 757 01 Valašské Meziříčí 1</t>
  </si>
  <si>
    <t>Dotek z.ú.</t>
  </si>
  <si>
    <t>Pardubská 1194, 763 12 Vizovice</t>
  </si>
  <si>
    <t>Vizovice, Zlín</t>
  </si>
  <si>
    <t>Handicap Zlín, z.s.</t>
  </si>
  <si>
    <t>Padělky VI 1367, 760 01 Zlín 1</t>
  </si>
  <si>
    <t>Otrokovice, Zlín</t>
  </si>
  <si>
    <t>Charitní pečovatelská služba Otrokovice</t>
  </si>
  <si>
    <t>Osobní asistence Slavičín</t>
  </si>
  <si>
    <t>Charitní pečovatelská služba Štítná nad Vláří</t>
  </si>
  <si>
    <t>Centrum osobní asistence</t>
  </si>
  <si>
    <t>Pečovatelská služba Horní Němčí</t>
  </si>
  <si>
    <t>Pečovatelská služba Bánov</t>
  </si>
  <si>
    <t>Charitní pečovatelská služba Uherský Brod</t>
  </si>
  <si>
    <t>Uherský Brod, Zlín</t>
  </si>
  <si>
    <t>Pečovatelská služba Korytná</t>
  </si>
  <si>
    <t>Pečovatelská služba Dolní Němčí</t>
  </si>
  <si>
    <t>Charitní pečovatelská služba Brumov-Bylnice</t>
  </si>
  <si>
    <t>Středisko Naděje Vsetín - Rokytnice</t>
  </si>
  <si>
    <t>Středisko Naděje Zlín - Jižní Svahy</t>
  </si>
  <si>
    <t>Středisko Naděje Vsetín - Sychrov</t>
  </si>
  <si>
    <t>Obec Babice</t>
  </si>
  <si>
    <t>Babice 508, 687 03 Babice u Uherského Hradiště</t>
  </si>
  <si>
    <t>00290777</t>
  </si>
  <si>
    <t>Pečovatelská služba Babice</t>
  </si>
  <si>
    <t>Oblastní spolek Českého červeného kříže Zlín</t>
  </si>
  <si>
    <t>Potoky 3314, 760 01 Zlín 1</t>
  </si>
  <si>
    <t>00426326</t>
  </si>
  <si>
    <t>OS ČČK Zlín</t>
  </si>
  <si>
    <t>Denní stacionář SENIOR Otrokovice</t>
  </si>
  <si>
    <t>Služby občanům Chropyně, příspěvková organizace</t>
  </si>
  <si>
    <t>08786691</t>
  </si>
  <si>
    <t>Pečovatelská služba města Chropyně</t>
  </si>
  <si>
    <t>Sociální služby Města Bojkovice, příspěvková organizace</t>
  </si>
  <si>
    <t>Černíkova 965, 687 71 Bojkovice</t>
  </si>
  <si>
    <t xml:space="preserve">Denní stacionář </t>
  </si>
  <si>
    <t>FINANČNÍ PODPORA Z ROZPOČTU ZLÍNSKÉHO KRAJE K ZAJIŠTĚNÍ PRIORIT SOCIÁLNÍCH SLUŽEB NA ÚZEMÍ ZLÍNSKÉHO KRAJE PRO ROK 2021</t>
  </si>
  <si>
    <t>Forma poskytování, 
popř. převažující 
forma poskytování 
(dle AP 2021)</t>
  </si>
  <si>
    <t>Cílová skupina, 
popř. převažující 
cílová skupina 
(dle AP 2021)</t>
  </si>
  <si>
    <t>Soulad 
s AP 2021 
(Příloha č. 1 
Základní síť)</t>
  </si>
  <si>
    <t>Diakonie ČCE - středisko CESTA</t>
  </si>
  <si>
    <t>Na Stavidle 1266, 686 01 Uherské Hradiště 1</t>
  </si>
  <si>
    <t>Nový Hrozenkov 504, 756 04 Nový Hrozenkov</t>
  </si>
  <si>
    <t>Charitní pečovatelská služba Valašské Klobouky</t>
  </si>
  <si>
    <t>Stacionář Magnolia</t>
  </si>
  <si>
    <t>Pečovatelská služba SENIOR Otrokovice</t>
  </si>
  <si>
    <t>Kroměříž, Otrokovice, Zlín</t>
  </si>
  <si>
    <t>Denní stacionář Zlín</t>
  </si>
  <si>
    <t>AP 2021 = Akční plán rozvoje sociálních služeb ve Zlínském kraji pro rok 2021</t>
  </si>
  <si>
    <r>
      <t>A = Celkový počet hodin přímé péče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221 dnů.</t>
    </r>
  </si>
  <si>
    <r>
      <t>B = Celkový počet hodin přímé péče včetně cesty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221 dnů.</t>
    </r>
  </si>
  <si>
    <t>Zpracoval: Odbor sociálních věcí Krajského úřadu Zlínského kraje, dne 21. 6. 2021</t>
  </si>
  <si>
    <t>Komenského 39, 768 11 Chropyně</t>
  </si>
  <si>
    <t>"HVĚZDA z.ú."</t>
  </si>
  <si>
    <t>Masarykova 443, Malenovice, 763 02 Zlín 4</t>
  </si>
  <si>
    <t>Denní stacionář s ment. postižením a duš. onemocněním</t>
  </si>
  <si>
    <t>Aktualizace dne: 13. 9. 2021</t>
  </si>
  <si>
    <t>Středisko Naděje Rožnov pod Radhoštěm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</si>
</sst>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sz val="9"/>
      <color indexed="81"/>
      <name val="Tahoma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D0C8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Protection="0">
      <alignment horizontal="center"/>
    </xf>
    <xf numFmtId="0" fontId="18" fillId="33" borderId="0" applyNumberFormat="0" applyProtection="0">
      <alignment horizontal="center"/>
    </xf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vertical="top"/>
    </xf>
  </cellStyleXfs>
  <cellXfs count="37">
    <xf numFmtId="0" fontId="0" fillId="0" borderId="0" xfId="0"/>
    <xf numFmtId="0" fontId="22" fillId="0" borderId="0" xfId="0" applyFont="1" applyAlignment="1">
      <alignment horizontal="left" vertical="center"/>
    </xf>
    <xf numFmtId="0" fontId="23" fillId="34" borderId="1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7" fillId="0" borderId="0" xfId="0" applyFont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1" fontId="22" fillId="0" borderId="10" xfId="0" applyNumberFormat="1" applyFont="1" applyFill="1" applyBorder="1" applyAlignment="1">
      <alignment horizontal="center" vertical="center" wrapText="1"/>
    </xf>
    <xf numFmtId="0" fontId="22" fillId="0" borderId="10" xfId="47" applyNumberFormat="1" applyFont="1" applyFill="1" applyBorder="1" applyAlignment="1" applyProtection="1">
      <alignment horizontal="left" vertical="center" wrapText="1"/>
    </xf>
    <xf numFmtId="0" fontId="22" fillId="0" borderId="10" xfId="47" applyNumberFormat="1" applyFont="1" applyFill="1" applyBorder="1" applyAlignment="1" applyProtection="1">
      <alignment horizontal="center" vertical="center" wrapText="1"/>
    </xf>
    <xf numFmtId="4" fontId="23" fillId="0" borderId="10" xfId="0" applyNumberFormat="1" applyFont="1" applyFill="1" applyBorder="1" applyAlignment="1">
      <alignment horizontal="right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47" applyFont="1" applyFill="1" applyBorder="1" applyAlignment="1">
      <alignment horizontal="left" vertical="center" wrapText="1"/>
    </xf>
    <xf numFmtId="49" fontId="22" fillId="0" borderId="10" xfId="47" applyNumberFormat="1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vertical="center"/>
    </xf>
    <xf numFmtId="0" fontId="23" fillId="34" borderId="11" xfId="0" applyFont="1" applyFill="1" applyBorder="1" applyAlignment="1">
      <alignment horizontal="left" vertical="center"/>
    </xf>
    <xf numFmtId="0" fontId="23" fillId="34" borderId="12" xfId="0" applyFont="1" applyFill="1" applyBorder="1" applyAlignment="1">
      <alignment horizontal="left" vertical="center" wrapText="1"/>
    </xf>
    <xf numFmtId="0" fontId="23" fillId="34" borderId="12" xfId="0" applyFont="1" applyFill="1" applyBorder="1" applyAlignment="1">
      <alignment horizontal="center" vertical="center" wrapText="1"/>
    </xf>
    <xf numFmtId="4" fontId="23" fillId="34" borderId="12" xfId="0" applyNumberFormat="1" applyFont="1" applyFill="1" applyBorder="1" applyAlignment="1">
      <alignment horizontal="right" vertical="center" wrapText="1"/>
    </xf>
    <xf numFmtId="4" fontId="23" fillId="34" borderId="13" xfId="0" applyNumberFormat="1" applyFont="1" applyFill="1" applyBorder="1" applyAlignment="1">
      <alignment horizontal="right" vertical="center" wrapText="1"/>
    </xf>
    <xf numFmtId="4" fontId="23" fillId="34" borderId="10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center" vertical="center"/>
    </xf>
    <xf numFmtId="3" fontId="23" fillId="0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3" fontId="22" fillId="0" borderId="10" xfId="0" applyNumberFormat="1" applyFont="1" applyFill="1" applyBorder="1" applyAlignment="1">
      <alignment horizontal="center" vertical="center" wrapText="1"/>
    </xf>
    <xf numFmtId="3" fontId="22" fillId="0" borderId="10" xfId="0" applyNumberFormat="1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left" vertical="center"/>
    </xf>
  </cellXfs>
  <cellStyles count="48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Hypertextový odkaz 2" xfId="45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4"/>
    <cellStyle name="Normální 4" xfId="47"/>
    <cellStyle name="Použitý hypertextový odkaz" xfId="43" builtinId="9" customBuiltin="1"/>
    <cellStyle name="Poznámka" xfId="15" builtinId="10" customBuiltin="1"/>
    <cellStyle name="Procenta 2" xfId="46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colors>
    <mruColors>
      <color rgb="FFFF9966"/>
      <color rgb="FFFFFF99"/>
      <color rgb="FFFF66FF"/>
      <color rgb="FFFFCCFF"/>
      <color rgb="FFFFCC99"/>
      <color rgb="FF99CC00"/>
      <color rgb="FF00FF00"/>
      <color rgb="FFFF99FF"/>
      <color rgb="FFFF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Q93"/>
  <sheetViews>
    <sheetView showGridLines="0" tabSelected="1" zoomScale="80" zoomScaleNormal="80" workbookViewId="0">
      <pane ySplit="3" topLeftCell="A4" activePane="bottomLeft" state="frozen"/>
      <selection pane="bottomLeft" activeCell="A3" sqref="A3"/>
    </sheetView>
  </sheetViews>
  <sheetFormatPr defaultColWidth="9" defaultRowHeight="13.2" x14ac:dyDescent="0.3"/>
  <cols>
    <col min="1" max="1" width="6.6640625" style="5" customWidth="1"/>
    <col min="2" max="2" width="10.5546875" style="6" customWidth="1"/>
    <col min="3" max="3" width="25.6640625" style="5" customWidth="1"/>
    <col min="4" max="4" width="40.88671875" style="5" customWidth="1"/>
    <col min="5" max="5" width="13.6640625" style="5" customWidth="1"/>
    <col min="6" max="6" width="23.88671875" style="5" customWidth="1"/>
    <col min="7" max="7" width="13.6640625" style="6" customWidth="1"/>
    <col min="8" max="8" width="24.5546875" style="6" customWidth="1"/>
    <col min="9" max="10" width="19.5546875" style="6" customWidth="1"/>
    <col min="11" max="11" width="25.5546875" style="6" customWidth="1"/>
    <col min="12" max="12" width="12.6640625" style="6" customWidth="1"/>
    <col min="13" max="13" width="26.88671875" style="6" customWidth="1"/>
    <col min="14" max="16" width="16.6640625" style="6" customWidth="1"/>
    <col min="17" max="17" width="16.6640625" style="7" customWidth="1"/>
    <col min="18" max="16384" width="9" style="6"/>
  </cols>
  <sheetData>
    <row r="1" spans="1:17" ht="18" customHeight="1" x14ac:dyDescent="0.3">
      <c r="A1" s="4" t="s">
        <v>183</v>
      </c>
      <c r="B1" s="4"/>
    </row>
    <row r="2" spans="1:17" ht="18" customHeight="1" x14ac:dyDescent="0.3"/>
    <row r="3" spans="1:17" s="9" customFormat="1" ht="99.75" customHeight="1" x14ac:dyDescent="0.3">
      <c r="A3" s="8" t="s">
        <v>132</v>
      </c>
      <c r="B3" s="8" t="s">
        <v>38</v>
      </c>
      <c r="C3" s="8" t="s">
        <v>53</v>
      </c>
      <c r="D3" s="8" t="s">
        <v>15</v>
      </c>
      <c r="E3" s="8" t="s">
        <v>143</v>
      </c>
      <c r="F3" s="8" t="s">
        <v>48</v>
      </c>
      <c r="G3" s="8" t="s">
        <v>54</v>
      </c>
      <c r="H3" s="8" t="s">
        <v>55</v>
      </c>
      <c r="I3" s="2" t="s">
        <v>184</v>
      </c>
      <c r="J3" s="2" t="s">
        <v>185</v>
      </c>
      <c r="K3" s="2" t="s">
        <v>105</v>
      </c>
      <c r="L3" s="2" t="s">
        <v>186</v>
      </c>
      <c r="M3" s="2" t="s">
        <v>103</v>
      </c>
      <c r="N3" s="2" t="s">
        <v>133</v>
      </c>
      <c r="O3" s="2" t="s">
        <v>134</v>
      </c>
      <c r="P3" s="2" t="s">
        <v>135</v>
      </c>
      <c r="Q3" s="2" t="s">
        <v>136</v>
      </c>
    </row>
    <row r="4" spans="1:17" s="9" customFormat="1" ht="39.6" x14ac:dyDescent="0.3">
      <c r="A4" s="10">
        <v>1</v>
      </c>
      <c r="B4" s="11" t="s">
        <v>59</v>
      </c>
      <c r="C4" s="11" t="s">
        <v>200</v>
      </c>
      <c r="D4" s="11" t="s">
        <v>201</v>
      </c>
      <c r="E4" s="16">
        <v>70829560</v>
      </c>
      <c r="F4" s="11" t="s">
        <v>49</v>
      </c>
      <c r="G4" s="12">
        <v>3253298</v>
      </c>
      <c r="H4" s="11" t="s">
        <v>202</v>
      </c>
      <c r="I4" s="13" t="s">
        <v>97</v>
      </c>
      <c r="J4" s="13" t="s">
        <v>99</v>
      </c>
      <c r="K4" s="13" t="s">
        <v>126</v>
      </c>
      <c r="L4" s="14" t="s">
        <v>144</v>
      </c>
      <c r="M4" s="11" t="s">
        <v>102</v>
      </c>
      <c r="N4" s="19">
        <v>2.6</v>
      </c>
      <c r="O4" s="34" t="s">
        <v>142</v>
      </c>
      <c r="P4" s="35">
        <v>121</v>
      </c>
      <c r="Q4" s="15">
        <v>99300</v>
      </c>
    </row>
    <row r="5" spans="1:17" s="9" customFormat="1" ht="26.4" x14ac:dyDescent="0.3">
      <c r="A5" s="10">
        <v>2</v>
      </c>
      <c r="B5" s="11" t="s">
        <v>68</v>
      </c>
      <c r="C5" s="11" t="s">
        <v>66</v>
      </c>
      <c r="D5" s="11" t="s">
        <v>69</v>
      </c>
      <c r="E5" s="16" t="s">
        <v>67</v>
      </c>
      <c r="F5" s="11" t="s">
        <v>50</v>
      </c>
      <c r="G5" s="12">
        <v>4200668</v>
      </c>
      <c r="H5" s="11" t="s">
        <v>71</v>
      </c>
      <c r="I5" s="13" t="s">
        <v>98</v>
      </c>
      <c r="J5" s="13" t="s">
        <v>100</v>
      </c>
      <c r="K5" s="13" t="s">
        <v>113</v>
      </c>
      <c r="L5" s="14" t="s">
        <v>144</v>
      </c>
      <c r="M5" s="11" t="s">
        <v>102</v>
      </c>
      <c r="N5" s="19">
        <v>8</v>
      </c>
      <c r="O5" s="34" t="s">
        <v>141</v>
      </c>
      <c r="P5" s="35">
        <v>581</v>
      </c>
      <c r="Q5" s="15">
        <v>280000</v>
      </c>
    </row>
    <row r="6" spans="1:17" s="9" customFormat="1" ht="26.4" x14ac:dyDescent="0.3">
      <c r="A6" s="10">
        <v>3</v>
      </c>
      <c r="B6" s="11" t="s">
        <v>47</v>
      </c>
      <c r="C6" s="11" t="s">
        <v>11</v>
      </c>
      <c r="D6" s="11" t="s">
        <v>35</v>
      </c>
      <c r="E6" s="16" t="s">
        <v>14</v>
      </c>
      <c r="F6" s="13" t="s">
        <v>50</v>
      </c>
      <c r="G6" s="12">
        <v>9045809</v>
      </c>
      <c r="H6" s="11" t="s">
        <v>72</v>
      </c>
      <c r="I6" s="13" t="s">
        <v>98</v>
      </c>
      <c r="J6" s="13" t="s">
        <v>99</v>
      </c>
      <c r="K6" s="13" t="s">
        <v>116</v>
      </c>
      <c r="L6" s="14" t="s">
        <v>144</v>
      </c>
      <c r="M6" s="11" t="s">
        <v>102</v>
      </c>
      <c r="N6" s="19">
        <v>8.17</v>
      </c>
      <c r="O6" s="34" t="s">
        <v>141</v>
      </c>
      <c r="P6" s="35">
        <v>593</v>
      </c>
      <c r="Q6" s="15">
        <v>285900</v>
      </c>
    </row>
    <row r="7" spans="1:17" s="9" customFormat="1" ht="26.4" x14ac:dyDescent="0.3">
      <c r="A7" s="10">
        <v>4</v>
      </c>
      <c r="B7" s="11" t="s">
        <v>40</v>
      </c>
      <c r="C7" s="11" t="s">
        <v>5</v>
      </c>
      <c r="D7" s="11" t="s">
        <v>29</v>
      </c>
      <c r="E7" s="10">
        <v>47934344</v>
      </c>
      <c r="F7" s="11" t="s">
        <v>70</v>
      </c>
      <c r="G7" s="12">
        <v>1987287</v>
      </c>
      <c r="H7" s="11" t="s">
        <v>5</v>
      </c>
      <c r="I7" s="13" t="s">
        <v>104</v>
      </c>
      <c r="J7" s="13" t="s">
        <v>100</v>
      </c>
      <c r="K7" s="13" t="s">
        <v>108</v>
      </c>
      <c r="L7" s="14" t="s">
        <v>144</v>
      </c>
      <c r="M7" s="11" t="s">
        <v>102</v>
      </c>
      <c r="N7" s="19">
        <v>5.4</v>
      </c>
      <c r="O7" s="34" t="s">
        <v>141</v>
      </c>
      <c r="P7" s="35">
        <v>564</v>
      </c>
      <c r="Q7" s="15">
        <v>258600</v>
      </c>
    </row>
    <row r="8" spans="1:17" s="9" customFormat="1" ht="26.4" x14ac:dyDescent="0.3">
      <c r="A8" s="10">
        <v>5</v>
      </c>
      <c r="B8" s="11" t="s">
        <v>46</v>
      </c>
      <c r="C8" s="11" t="s">
        <v>187</v>
      </c>
      <c r="D8" s="11" t="s">
        <v>188</v>
      </c>
      <c r="E8" s="10">
        <v>65267991</v>
      </c>
      <c r="F8" s="11" t="s">
        <v>49</v>
      </c>
      <c r="G8" s="12">
        <v>8496098</v>
      </c>
      <c r="H8" s="11" t="s">
        <v>187</v>
      </c>
      <c r="I8" s="13" t="s">
        <v>97</v>
      </c>
      <c r="J8" s="13" t="s">
        <v>99</v>
      </c>
      <c r="K8" s="13" t="s">
        <v>119</v>
      </c>
      <c r="L8" s="14" t="s">
        <v>144</v>
      </c>
      <c r="M8" s="11" t="s">
        <v>102</v>
      </c>
      <c r="N8" s="19">
        <v>3.5</v>
      </c>
      <c r="O8" s="34" t="s">
        <v>142</v>
      </c>
      <c r="P8" s="35">
        <v>163</v>
      </c>
      <c r="Q8" s="15">
        <v>100000</v>
      </c>
    </row>
    <row r="9" spans="1:17" s="9" customFormat="1" ht="26.4" x14ac:dyDescent="0.3">
      <c r="A9" s="10">
        <v>6</v>
      </c>
      <c r="B9" s="11" t="s">
        <v>46</v>
      </c>
      <c r="C9" s="11" t="s">
        <v>57</v>
      </c>
      <c r="D9" s="11" t="s">
        <v>17</v>
      </c>
      <c r="E9" s="10">
        <v>73633178</v>
      </c>
      <c r="F9" s="11" t="s">
        <v>70</v>
      </c>
      <c r="G9" s="12">
        <v>1140411</v>
      </c>
      <c r="H9" s="11" t="s">
        <v>145</v>
      </c>
      <c r="I9" s="13" t="s">
        <v>98</v>
      </c>
      <c r="J9" s="13" t="s">
        <v>100</v>
      </c>
      <c r="K9" s="13" t="s">
        <v>125</v>
      </c>
      <c r="L9" s="14" t="s">
        <v>144</v>
      </c>
      <c r="M9" s="11" t="s">
        <v>102</v>
      </c>
      <c r="N9" s="19">
        <v>2.11</v>
      </c>
      <c r="O9" s="34" t="s">
        <v>141</v>
      </c>
      <c r="P9" s="35">
        <v>221</v>
      </c>
      <c r="Q9" s="15">
        <v>101000</v>
      </c>
    </row>
    <row r="10" spans="1:17" s="9" customFormat="1" ht="26.4" x14ac:dyDescent="0.3">
      <c r="A10" s="10">
        <v>7</v>
      </c>
      <c r="B10" s="11" t="s">
        <v>46</v>
      </c>
      <c r="C10" s="11" t="s">
        <v>57</v>
      </c>
      <c r="D10" s="11" t="s">
        <v>17</v>
      </c>
      <c r="E10" s="10">
        <v>73633178</v>
      </c>
      <c r="F10" s="11" t="s">
        <v>49</v>
      </c>
      <c r="G10" s="12">
        <v>3893111</v>
      </c>
      <c r="H10" s="11" t="s">
        <v>74</v>
      </c>
      <c r="I10" s="13" t="s">
        <v>97</v>
      </c>
      <c r="J10" s="13" t="s">
        <v>100</v>
      </c>
      <c r="K10" s="13" t="s">
        <v>125</v>
      </c>
      <c r="L10" s="14" t="s">
        <v>144</v>
      </c>
      <c r="M10" s="11" t="s">
        <v>102</v>
      </c>
      <c r="N10" s="19">
        <v>3.83</v>
      </c>
      <c r="O10" s="34" t="s">
        <v>142</v>
      </c>
      <c r="P10" s="35">
        <v>178</v>
      </c>
      <c r="Q10" s="15">
        <v>146300</v>
      </c>
    </row>
    <row r="11" spans="1:17" s="9" customFormat="1" ht="26.4" x14ac:dyDescent="0.3">
      <c r="A11" s="10">
        <v>8</v>
      </c>
      <c r="B11" s="11" t="s">
        <v>46</v>
      </c>
      <c r="C11" s="11" t="s">
        <v>146</v>
      </c>
      <c r="D11" s="11" t="s">
        <v>147</v>
      </c>
      <c r="E11" s="10">
        <v>73632783</v>
      </c>
      <c r="F11" s="11" t="s">
        <v>70</v>
      </c>
      <c r="G11" s="12">
        <v>4873338</v>
      </c>
      <c r="H11" s="17" t="s">
        <v>70</v>
      </c>
      <c r="I11" s="13" t="s">
        <v>104</v>
      </c>
      <c r="J11" s="13" t="s">
        <v>100</v>
      </c>
      <c r="K11" s="13" t="s">
        <v>123</v>
      </c>
      <c r="L11" s="14" t="s">
        <v>144</v>
      </c>
      <c r="M11" s="11" t="s">
        <v>102</v>
      </c>
      <c r="N11" s="19">
        <v>12.78</v>
      </c>
      <c r="O11" s="34" t="s">
        <v>141</v>
      </c>
      <c r="P11" s="35">
        <v>1334</v>
      </c>
      <c r="Q11" s="15">
        <v>612200</v>
      </c>
    </row>
    <row r="12" spans="1:17" s="9" customFormat="1" ht="26.4" x14ac:dyDescent="0.3">
      <c r="A12" s="10">
        <v>9</v>
      </c>
      <c r="B12" s="11" t="s">
        <v>46</v>
      </c>
      <c r="C12" s="11" t="s">
        <v>146</v>
      </c>
      <c r="D12" s="11" t="s">
        <v>147</v>
      </c>
      <c r="E12" s="10">
        <v>73632783</v>
      </c>
      <c r="F12" s="11" t="s">
        <v>50</v>
      </c>
      <c r="G12" s="12">
        <v>5119406</v>
      </c>
      <c r="H12" s="18" t="s">
        <v>50</v>
      </c>
      <c r="I12" s="13" t="s">
        <v>98</v>
      </c>
      <c r="J12" s="13" t="s">
        <v>100</v>
      </c>
      <c r="K12" s="13" t="s">
        <v>123</v>
      </c>
      <c r="L12" s="14" t="s">
        <v>144</v>
      </c>
      <c r="M12" s="11" t="s">
        <v>102</v>
      </c>
      <c r="N12" s="19">
        <v>3.3</v>
      </c>
      <c r="O12" s="34" t="s">
        <v>141</v>
      </c>
      <c r="P12" s="35">
        <v>240</v>
      </c>
      <c r="Q12" s="15">
        <v>115500</v>
      </c>
    </row>
    <row r="13" spans="1:17" s="9" customFormat="1" ht="26.4" x14ac:dyDescent="0.3">
      <c r="A13" s="10">
        <v>10</v>
      </c>
      <c r="B13" s="11" t="s">
        <v>46</v>
      </c>
      <c r="C13" s="11" t="s">
        <v>146</v>
      </c>
      <c r="D13" s="11" t="s">
        <v>147</v>
      </c>
      <c r="E13" s="10">
        <v>73632783</v>
      </c>
      <c r="F13" s="11" t="s">
        <v>49</v>
      </c>
      <c r="G13" s="12">
        <v>7371787</v>
      </c>
      <c r="H13" s="11" t="s">
        <v>73</v>
      </c>
      <c r="I13" s="13" t="s">
        <v>97</v>
      </c>
      <c r="J13" s="13" t="s">
        <v>100</v>
      </c>
      <c r="K13" s="13" t="s">
        <v>123</v>
      </c>
      <c r="L13" s="14" t="s">
        <v>144</v>
      </c>
      <c r="M13" s="11" t="s">
        <v>102</v>
      </c>
      <c r="N13" s="19">
        <v>4.3099999999999996</v>
      </c>
      <c r="O13" s="34" t="s">
        <v>142</v>
      </c>
      <c r="P13" s="35">
        <v>200</v>
      </c>
      <c r="Q13" s="15">
        <v>164600</v>
      </c>
    </row>
    <row r="14" spans="1:17" s="9" customFormat="1" ht="26.4" x14ac:dyDescent="0.3">
      <c r="A14" s="10">
        <v>11</v>
      </c>
      <c r="B14" s="11" t="s">
        <v>40</v>
      </c>
      <c r="C14" s="11" t="s">
        <v>8</v>
      </c>
      <c r="D14" s="11" t="s">
        <v>34</v>
      </c>
      <c r="E14" s="10">
        <v>68684053</v>
      </c>
      <c r="F14" s="11" t="s">
        <v>70</v>
      </c>
      <c r="G14" s="12">
        <v>5832918</v>
      </c>
      <c r="H14" s="11" t="s">
        <v>75</v>
      </c>
      <c r="I14" s="13" t="s">
        <v>98</v>
      </c>
      <c r="J14" s="13" t="s">
        <v>100</v>
      </c>
      <c r="K14" s="13" t="s">
        <v>109</v>
      </c>
      <c r="L14" s="14" t="s">
        <v>144</v>
      </c>
      <c r="M14" s="11" t="s">
        <v>102</v>
      </c>
      <c r="N14" s="19">
        <v>3.5</v>
      </c>
      <c r="O14" s="34" t="s">
        <v>141</v>
      </c>
      <c r="P14" s="35">
        <v>366</v>
      </c>
      <c r="Q14" s="15">
        <v>167600</v>
      </c>
    </row>
    <row r="15" spans="1:17" s="9" customFormat="1" ht="26.4" x14ac:dyDescent="0.3">
      <c r="A15" s="10">
        <v>12</v>
      </c>
      <c r="B15" s="11" t="s">
        <v>59</v>
      </c>
      <c r="C15" s="11" t="s">
        <v>148</v>
      </c>
      <c r="D15" s="11" t="s">
        <v>149</v>
      </c>
      <c r="E15" s="10">
        <v>27664333</v>
      </c>
      <c r="F15" s="11" t="s">
        <v>70</v>
      </c>
      <c r="G15" s="12">
        <v>3913967</v>
      </c>
      <c r="H15" s="11" t="s">
        <v>148</v>
      </c>
      <c r="I15" s="13" t="s">
        <v>104</v>
      </c>
      <c r="J15" s="13" t="s">
        <v>100</v>
      </c>
      <c r="K15" s="13" t="s">
        <v>150</v>
      </c>
      <c r="L15" s="14" t="s">
        <v>144</v>
      </c>
      <c r="M15" s="11" t="s">
        <v>102</v>
      </c>
      <c r="N15" s="19">
        <v>4.5</v>
      </c>
      <c r="O15" s="34" t="s">
        <v>141</v>
      </c>
      <c r="P15" s="35">
        <v>470</v>
      </c>
      <c r="Q15" s="15">
        <v>215500</v>
      </c>
    </row>
    <row r="16" spans="1:17" s="9" customFormat="1" ht="26.4" x14ac:dyDescent="0.3">
      <c r="A16" s="10">
        <v>13</v>
      </c>
      <c r="B16" s="11" t="s">
        <v>58</v>
      </c>
      <c r="C16" s="11" t="s">
        <v>151</v>
      </c>
      <c r="D16" s="11" t="s">
        <v>152</v>
      </c>
      <c r="E16" s="10">
        <v>46277633</v>
      </c>
      <c r="F16" s="13" t="s">
        <v>50</v>
      </c>
      <c r="G16" s="12">
        <v>6283429</v>
      </c>
      <c r="H16" s="13" t="s">
        <v>50</v>
      </c>
      <c r="I16" s="13" t="s">
        <v>98</v>
      </c>
      <c r="J16" s="13" t="s">
        <v>99</v>
      </c>
      <c r="K16" s="13" t="s">
        <v>153</v>
      </c>
      <c r="L16" s="14" t="s">
        <v>144</v>
      </c>
      <c r="M16" s="11" t="s">
        <v>102</v>
      </c>
      <c r="N16" s="19">
        <v>7.78</v>
      </c>
      <c r="O16" s="34" t="s">
        <v>141</v>
      </c>
      <c r="P16" s="35">
        <v>565</v>
      </c>
      <c r="Q16" s="15">
        <v>200000</v>
      </c>
    </row>
    <row r="17" spans="1:17" s="9" customFormat="1" ht="26.4" x14ac:dyDescent="0.3">
      <c r="A17" s="10">
        <v>14</v>
      </c>
      <c r="B17" s="11" t="s">
        <v>46</v>
      </c>
      <c r="C17" s="11" t="s">
        <v>129</v>
      </c>
      <c r="D17" s="11" t="s">
        <v>23</v>
      </c>
      <c r="E17" s="10">
        <v>47930560</v>
      </c>
      <c r="F17" s="11" t="s">
        <v>50</v>
      </c>
      <c r="G17" s="12">
        <v>2255905</v>
      </c>
      <c r="H17" s="11" t="s">
        <v>79</v>
      </c>
      <c r="I17" s="13" t="s">
        <v>98</v>
      </c>
      <c r="J17" s="13" t="s">
        <v>100</v>
      </c>
      <c r="K17" s="13" t="s">
        <v>106</v>
      </c>
      <c r="L17" s="14" t="s">
        <v>144</v>
      </c>
      <c r="M17" s="11" t="s">
        <v>102</v>
      </c>
      <c r="N17" s="19">
        <v>2.5</v>
      </c>
      <c r="O17" s="34" t="s">
        <v>141</v>
      </c>
      <c r="P17" s="35">
        <v>182</v>
      </c>
      <c r="Q17" s="15">
        <v>87500</v>
      </c>
    </row>
    <row r="18" spans="1:17" s="9" customFormat="1" ht="26.4" x14ac:dyDescent="0.3">
      <c r="A18" s="10">
        <v>15</v>
      </c>
      <c r="B18" s="11" t="s">
        <v>46</v>
      </c>
      <c r="C18" s="11" t="s">
        <v>129</v>
      </c>
      <c r="D18" s="11" t="s">
        <v>23</v>
      </c>
      <c r="E18" s="10">
        <v>47930560</v>
      </c>
      <c r="F18" s="11" t="s">
        <v>49</v>
      </c>
      <c r="G18" s="12">
        <v>4868538</v>
      </c>
      <c r="H18" s="11" t="s">
        <v>88</v>
      </c>
      <c r="I18" s="13" t="s">
        <v>97</v>
      </c>
      <c r="J18" s="13" t="s">
        <v>100</v>
      </c>
      <c r="K18" s="13" t="s">
        <v>106</v>
      </c>
      <c r="L18" s="14" t="s">
        <v>144</v>
      </c>
      <c r="M18" s="11" t="s">
        <v>102</v>
      </c>
      <c r="N18" s="19">
        <v>3.84</v>
      </c>
      <c r="O18" s="34" t="s">
        <v>142</v>
      </c>
      <c r="P18" s="35">
        <v>179</v>
      </c>
      <c r="Q18" s="15">
        <v>146600</v>
      </c>
    </row>
    <row r="19" spans="1:17" s="9" customFormat="1" ht="26.4" x14ac:dyDescent="0.3">
      <c r="A19" s="10">
        <v>16</v>
      </c>
      <c r="B19" s="11" t="s">
        <v>46</v>
      </c>
      <c r="C19" s="11" t="s">
        <v>129</v>
      </c>
      <c r="D19" s="11" t="s">
        <v>23</v>
      </c>
      <c r="E19" s="10">
        <v>47930560</v>
      </c>
      <c r="F19" s="11" t="s">
        <v>70</v>
      </c>
      <c r="G19" s="12">
        <v>6870047</v>
      </c>
      <c r="H19" s="11" t="s">
        <v>76</v>
      </c>
      <c r="I19" s="13" t="s">
        <v>98</v>
      </c>
      <c r="J19" s="13" t="s">
        <v>100</v>
      </c>
      <c r="K19" s="13" t="s">
        <v>106</v>
      </c>
      <c r="L19" s="14" t="s">
        <v>144</v>
      </c>
      <c r="M19" s="11" t="s">
        <v>102</v>
      </c>
      <c r="N19" s="19">
        <v>13</v>
      </c>
      <c r="O19" s="34" t="s">
        <v>141</v>
      </c>
      <c r="P19" s="35">
        <v>1357</v>
      </c>
      <c r="Q19" s="15">
        <v>622700</v>
      </c>
    </row>
    <row r="20" spans="1:17" s="9" customFormat="1" ht="26.4" x14ac:dyDescent="0.3">
      <c r="A20" s="10">
        <v>17</v>
      </c>
      <c r="B20" s="11" t="s">
        <v>46</v>
      </c>
      <c r="C20" s="11" t="s">
        <v>7</v>
      </c>
      <c r="D20" s="11" t="s">
        <v>37</v>
      </c>
      <c r="E20" s="10">
        <v>47930063</v>
      </c>
      <c r="F20" s="11" t="s">
        <v>70</v>
      </c>
      <c r="G20" s="12">
        <v>3052202</v>
      </c>
      <c r="H20" s="11" t="s">
        <v>76</v>
      </c>
      <c r="I20" s="13" t="s">
        <v>104</v>
      </c>
      <c r="J20" s="13" t="s">
        <v>100</v>
      </c>
      <c r="K20" s="13" t="s">
        <v>107</v>
      </c>
      <c r="L20" s="14" t="s">
        <v>144</v>
      </c>
      <c r="M20" s="11" t="s">
        <v>102</v>
      </c>
      <c r="N20" s="19">
        <v>11</v>
      </c>
      <c r="O20" s="34" t="s">
        <v>141</v>
      </c>
      <c r="P20" s="35">
        <v>1149</v>
      </c>
      <c r="Q20" s="15">
        <v>526900</v>
      </c>
    </row>
    <row r="21" spans="1:17" s="9" customFormat="1" ht="26.4" x14ac:dyDescent="0.3">
      <c r="A21" s="10">
        <v>18</v>
      </c>
      <c r="B21" s="11" t="s">
        <v>46</v>
      </c>
      <c r="C21" s="11" t="s">
        <v>63</v>
      </c>
      <c r="D21" s="11" t="s">
        <v>24</v>
      </c>
      <c r="E21" s="10">
        <v>18189750</v>
      </c>
      <c r="F21" s="13" t="s">
        <v>50</v>
      </c>
      <c r="G21" s="12">
        <v>1491324</v>
      </c>
      <c r="H21" s="13" t="s">
        <v>50</v>
      </c>
      <c r="I21" s="13" t="s">
        <v>98</v>
      </c>
      <c r="J21" s="13" t="s">
        <v>99</v>
      </c>
      <c r="K21" s="13" t="s">
        <v>108</v>
      </c>
      <c r="L21" s="14" t="s">
        <v>144</v>
      </c>
      <c r="M21" s="11" t="s">
        <v>102</v>
      </c>
      <c r="N21" s="19">
        <v>7.21</v>
      </c>
      <c r="O21" s="34" t="s">
        <v>141</v>
      </c>
      <c r="P21" s="35">
        <v>524</v>
      </c>
      <c r="Q21" s="15">
        <v>252300</v>
      </c>
    </row>
    <row r="22" spans="1:17" s="9" customFormat="1" ht="26.4" x14ac:dyDescent="0.3">
      <c r="A22" s="10">
        <v>19</v>
      </c>
      <c r="B22" s="11" t="s">
        <v>46</v>
      </c>
      <c r="C22" s="11" t="s">
        <v>63</v>
      </c>
      <c r="D22" s="11" t="s">
        <v>24</v>
      </c>
      <c r="E22" s="10">
        <v>18189750</v>
      </c>
      <c r="F22" s="11" t="s">
        <v>70</v>
      </c>
      <c r="G22" s="12">
        <v>2006998</v>
      </c>
      <c r="H22" s="11" t="s">
        <v>76</v>
      </c>
      <c r="I22" s="13" t="s">
        <v>104</v>
      </c>
      <c r="J22" s="13" t="s">
        <v>100</v>
      </c>
      <c r="K22" s="13" t="s">
        <v>108</v>
      </c>
      <c r="L22" s="14" t="s">
        <v>144</v>
      </c>
      <c r="M22" s="11" t="s">
        <v>102</v>
      </c>
      <c r="N22" s="19">
        <v>10.15</v>
      </c>
      <c r="O22" s="34" t="s">
        <v>141</v>
      </c>
      <c r="P22" s="35">
        <v>1060</v>
      </c>
      <c r="Q22" s="15">
        <v>486200</v>
      </c>
    </row>
    <row r="23" spans="1:17" s="9" customFormat="1" ht="26.4" x14ac:dyDescent="0.3">
      <c r="A23" s="10">
        <v>20</v>
      </c>
      <c r="B23" s="11" t="s">
        <v>46</v>
      </c>
      <c r="C23" s="11" t="s">
        <v>64</v>
      </c>
      <c r="D23" s="11" t="s">
        <v>31</v>
      </c>
      <c r="E23" s="10">
        <v>73633071</v>
      </c>
      <c r="F23" s="11" t="s">
        <v>70</v>
      </c>
      <c r="G23" s="12">
        <v>2525222</v>
      </c>
      <c r="H23" s="11" t="s">
        <v>76</v>
      </c>
      <c r="I23" s="13" t="s">
        <v>98</v>
      </c>
      <c r="J23" s="13" t="s">
        <v>100</v>
      </c>
      <c r="K23" s="13" t="s">
        <v>110</v>
      </c>
      <c r="L23" s="14" t="s">
        <v>144</v>
      </c>
      <c r="M23" s="11" t="s">
        <v>102</v>
      </c>
      <c r="N23" s="19">
        <v>7.5</v>
      </c>
      <c r="O23" s="34" t="s">
        <v>141</v>
      </c>
      <c r="P23" s="35">
        <v>783</v>
      </c>
      <c r="Q23" s="15">
        <v>359200</v>
      </c>
    </row>
    <row r="24" spans="1:17" s="9" customFormat="1" ht="26.4" x14ac:dyDescent="0.3">
      <c r="A24" s="10">
        <v>21</v>
      </c>
      <c r="B24" s="11" t="s">
        <v>46</v>
      </c>
      <c r="C24" s="11" t="s">
        <v>64</v>
      </c>
      <c r="D24" s="11" t="s">
        <v>31</v>
      </c>
      <c r="E24" s="10">
        <v>73633071</v>
      </c>
      <c r="F24" s="11" t="s">
        <v>49</v>
      </c>
      <c r="G24" s="12">
        <v>3349012</v>
      </c>
      <c r="H24" s="11" t="s">
        <v>77</v>
      </c>
      <c r="I24" s="13" t="s">
        <v>97</v>
      </c>
      <c r="J24" s="13" t="s">
        <v>100</v>
      </c>
      <c r="K24" s="13" t="s">
        <v>110</v>
      </c>
      <c r="L24" s="14" t="s">
        <v>144</v>
      </c>
      <c r="M24" s="11" t="s">
        <v>102</v>
      </c>
      <c r="N24" s="19">
        <v>2.69</v>
      </c>
      <c r="O24" s="34" t="s">
        <v>142</v>
      </c>
      <c r="P24" s="35">
        <v>125</v>
      </c>
      <c r="Q24" s="15">
        <v>102700</v>
      </c>
    </row>
    <row r="25" spans="1:17" s="9" customFormat="1" ht="26.4" x14ac:dyDescent="0.3">
      <c r="A25" s="10">
        <v>22</v>
      </c>
      <c r="B25" s="11" t="s">
        <v>46</v>
      </c>
      <c r="C25" s="11" t="s">
        <v>62</v>
      </c>
      <c r="D25" s="11" t="s">
        <v>189</v>
      </c>
      <c r="E25" s="10">
        <v>48773514</v>
      </c>
      <c r="F25" s="11" t="s">
        <v>70</v>
      </c>
      <c r="G25" s="12">
        <v>1651504</v>
      </c>
      <c r="H25" s="11" t="s">
        <v>70</v>
      </c>
      <c r="I25" s="13" t="s">
        <v>98</v>
      </c>
      <c r="J25" s="13" t="s">
        <v>100</v>
      </c>
      <c r="K25" s="13" t="s">
        <v>125</v>
      </c>
      <c r="L25" s="14" t="s">
        <v>144</v>
      </c>
      <c r="M25" s="11" t="s">
        <v>102</v>
      </c>
      <c r="N25" s="19">
        <v>14.12</v>
      </c>
      <c r="O25" s="34" t="s">
        <v>141</v>
      </c>
      <c r="P25" s="35">
        <v>1474</v>
      </c>
      <c r="Q25" s="15">
        <v>676400</v>
      </c>
    </row>
    <row r="26" spans="1:17" s="9" customFormat="1" ht="26.4" x14ac:dyDescent="0.3">
      <c r="A26" s="10">
        <v>23</v>
      </c>
      <c r="B26" s="11" t="s">
        <v>46</v>
      </c>
      <c r="C26" s="11" t="s">
        <v>62</v>
      </c>
      <c r="D26" s="11" t="s">
        <v>189</v>
      </c>
      <c r="E26" s="10">
        <v>48773514</v>
      </c>
      <c r="F26" s="11" t="s">
        <v>49</v>
      </c>
      <c r="G26" s="12">
        <v>8251985</v>
      </c>
      <c r="H26" s="11" t="s">
        <v>78</v>
      </c>
      <c r="I26" s="13" t="s">
        <v>97</v>
      </c>
      <c r="J26" s="13" t="s">
        <v>100</v>
      </c>
      <c r="K26" s="13" t="s">
        <v>125</v>
      </c>
      <c r="L26" s="14" t="s">
        <v>144</v>
      </c>
      <c r="M26" s="11" t="s">
        <v>102</v>
      </c>
      <c r="N26" s="19">
        <v>2.5</v>
      </c>
      <c r="O26" s="34" t="s">
        <v>142</v>
      </c>
      <c r="P26" s="35">
        <v>116</v>
      </c>
      <c r="Q26" s="15">
        <v>95500</v>
      </c>
    </row>
    <row r="27" spans="1:17" s="9" customFormat="1" ht="26.4" x14ac:dyDescent="0.3">
      <c r="A27" s="10">
        <v>24</v>
      </c>
      <c r="B27" s="11" t="s">
        <v>46</v>
      </c>
      <c r="C27" s="11" t="s">
        <v>62</v>
      </c>
      <c r="D27" s="11" t="s">
        <v>189</v>
      </c>
      <c r="E27" s="10">
        <v>48773514</v>
      </c>
      <c r="F27" s="11" t="s">
        <v>50</v>
      </c>
      <c r="G27" s="12">
        <v>9551918</v>
      </c>
      <c r="H27" s="11" t="s">
        <v>79</v>
      </c>
      <c r="I27" s="13" t="s">
        <v>98</v>
      </c>
      <c r="J27" s="13" t="s">
        <v>100</v>
      </c>
      <c r="K27" s="13" t="s">
        <v>125</v>
      </c>
      <c r="L27" s="14" t="s">
        <v>144</v>
      </c>
      <c r="M27" s="11" t="s">
        <v>102</v>
      </c>
      <c r="N27" s="19">
        <v>3.04</v>
      </c>
      <c r="O27" s="34" t="s">
        <v>141</v>
      </c>
      <c r="P27" s="35">
        <v>221</v>
      </c>
      <c r="Q27" s="15">
        <v>79600</v>
      </c>
    </row>
    <row r="28" spans="1:17" s="9" customFormat="1" ht="26.4" x14ac:dyDescent="0.3">
      <c r="A28" s="10">
        <v>25</v>
      </c>
      <c r="B28" s="11" t="s">
        <v>46</v>
      </c>
      <c r="C28" s="11" t="s">
        <v>128</v>
      </c>
      <c r="D28" s="11" t="s">
        <v>26</v>
      </c>
      <c r="E28" s="10">
        <v>46276262</v>
      </c>
      <c r="F28" s="11" t="s">
        <v>70</v>
      </c>
      <c r="G28" s="12">
        <v>6495514</v>
      </c>
      <c r="H28" s="11" t="s">
        <v>154</v>
      </c>
      <c r="I28" s="13" t="s">
        <v>98</v>
      </c>
      <c r="J28" s="13" t="s">
        <v>100</v>
      </c>
      <c r="K28" s="13" t="s">
        <v>112</v>
      </c>
      <c r="L28" s="14" t="s">
        <v>144</v>
      </c>
      <c r="M28" s="11" t="s">
        <v>102</v>
      </c>
      <c r="N28" s="19">
        <v>3.4</v>
      </c>
      <c r="O28" s="34" t="s">
        <v>141</v>
      </c>
      <c r="P28" s="35">
        <v>355</v>
      </c>
      <c r="Q28" s="15">
        <v>162800</v>
      </c>
    </row>
    <row r="29" spans="1:17" s="9" customFormat="1" ht="26.4" x14ac:dyDescent="0.3">
      <c r="A29" s="10">
        <v>26</v>
      </c>
      <c r="B29" s="11" t="s">
        <v>46</v>
      </c>
      <c r="C29" s="11" t="s">
        <v>65</v>
      </c>
      <c r="D29" s="11" t="s">
        <v>18</v>
      </c>
      <c r="E29" s="10">
        <v>70435618</v>
      </c>
      <c r="F29" s="11" t="s">
        <v>51</v>
      </c>
      <c r="G29" s="12">
        <v>1187474</v>
      </c>
      <c r="H29" s="11" t="s">
        <v>80</v>
      </c>
      <c r="I29" s="13" t="s">
        <v>97</v>
      </c>
      <c r="J29" s="13" t="s">
        <v>99</v>
      </c>
      <c r="K29" s="13" t="s">
        <v>110</v>
      </c>
      <c r="L29" s="14" t="s">
        <v>144</v>
      </c>
      <c r="M29" s="11" t="s">
        <v>102</v>
      </c>
      <c r="N29" s="19">
        <v>4.2</v>
      </c>
      <c r="O29" s="34" t="s">
        <v>142</v>
      </c>
      <c r="P29" s="35">
        <v>259</v>
      </c>
      <c r="Q29" s="15">
        <v>214900</v>
      </c>
    </row>
    <row r="30" spans="1:17" s="9" customFormat="1" ht="26.4" x14ac:dyDescent="0.3">
      <c r="A30" s="10">
        <v>27</v>
      </c>
      <c r="B30" s="11" t="s">
        <v>46</v>
      </c>
      <c r="C30" s="11" t="s">
        <v>65</v>
      </c>
      <c r="D30" s="11" t="s">
        <v>18</v>
      </c>
      <c r="E30" s="10">
        <v>70435618</v>
      </c>
      <c r="F30" s="13" t="s">
        <v>50</v>
      </c>
      <c r="G30" s="12">
        <v>1712382</v>
      </c>
      <c r="H30" s="13" t="s">
        <v>155</v>
      </c>
      <c r="I30" s="13" t="s">
        <v>98</v>
      </c>
      <c r="J30" s="13" t="s">
        <v>99</v>
      </c>
      <c r="K30" s="13" t="s">
        <v>111</v>
      </c>
      <c r="L30" s="14" t="s">
        <v>144</v>
      </c>
      <c r="M30" s="11" t="s">
        <v>102</v>
      </c>
      <c r="N30" s="19">
        <v>2.2000000000000002</v>
      </c>
      <c r="O30" s="34" t="s">
        <v>141</v>
      </c>
      <c r="P30" s="35">
        <v>160</v>
      </c>
      <c r="Q30" s="15">
        <v>77000</v>
      </c>
    </row>
    <row r="31" spans="1:17" s="9" customFormat="1" ht="26.4" x14ac:dyDescent="0.3">
      <c r="A31" s="10">
        <v>28</v>
      </c>
      <c r="B31" s="11" t="s">
        <v>46</v>
      </c>
      <c r="C31" s="11" t="s">
        <v>65</v>
      </c>
      <c r="D31" s="11" t="s">
        <v>18</v>
      </c>
      <c r="E31" s="10">
        <v>70435618</v>
      </c>
      <c r="F31" s="11" t="s">
        <v>70</v>
      </c>
      <c r="G31" s="12">
        <v>6102858</v>
      </c>
      <c r="H31" s="11" t="s">
        <v>81</v>
      </c>
      <c r="I31" s="13" t="s">
        <v>104</v>
      </c>
      <c r="J31" s="13" t="s">
        <v>100</v>
      </c>
      <c r="K31" s="13" t="s">
        <v>111</v>
      </c>
      <c r="L31" s="14" t="s">
        <v>144</v>
      </c>
      <c r="M31" s="11" t="s">
        <v>102</v>
      </c>
      <c r="N31" s="19">
        <v>8.9700000000000006</v>
      </c>
      <c r="O31" s="34" t="s">
        <v>141</v>
      </c>
      <c r="P31" s="35">
        <v>937</v>
      </c>
      <c r="Q31" s="15">
        <v>429700</v>
      </c>
    </row>
    <row r="32" spans="1:17" s="9" customFormat="1" ht="26.4" x14ac:dyDescent="0.3">
      <c r="A32" s="10">
        <v>29</v>
      </c>
      <c r="B32" s="11" t="s">
        <v>46</v>
      </c>
      <c r="C32" s="11" t="s">
        <v>65</v>
      </c>
      <c r="D32" s="11" t="s">
        <v>18</v>
      </c>
      <c r="E32" s="10">
        <v>70435618</v>
      </c>
      <c r="F32" s="11" t="s">
        <v>70</v>
      </c>
      <c r="G32" s="12">
        <v>6207429</v>
      </c>
      <c r="H32" s="11" t="s">
        <v>156</v>
      </c>
      <c r="I32" s="13" t="s">
        <v>98</v>
      </c>
      <c r="J32" s="13" t="s">
        <v>100</v>
      </c>
      <c r="K32" s="13" t="s">
        <v>121</v>
      </c>
      <c r="L32" s="14" t="s">
        <v>144</v>
      </c>
      <c r="M32" s="11" t="s">
        <v>102</v>
      </c>
      <c r="N32" s="19">
        <v>1.75</v>
      </c>
      <c r="O32" s="34" t="s">
        <v>141</v>
      </c>
      <c r="P32" s="35">
        <v>183</v>
      </c>
      <c r="Q32" s="15">
        <v>83800</v>
      </c>
    </row>
    <row r="33" spans="1:17" s="9" customFormat="1" ht="26.4" x14ac:dyDescent="0.3">
      <c r="A33" s="10">
        <v>30</v>
      </c>
      <c r="B33" s="11" t="s">
        <v>46</v>
      </c>
      <c r="C33" s="11" t="s">
        <v>130</v>
      </c>
      <c r="D33" s="11" t="s">
        <v>20</v>
      </c>
      <c r="E33" s="10">
        <v>44018886</v>
      </c>
      <c r="F33" s="11" t="s">
        <v>51</v>
      </c>
      <c r="G33" s="12">
        <v>1963715</v>
      </c>
      <c r="H33" s="11" t="s">
        <v>89</v>
      </c>
      <c r="I33" s="13" t="s">
        <v>97</v>
      </c>
      <c r="J33" s="13" t="s">
        <v>99</v>
      </c>
      <c r="K33" s="13" t="s">
        <v>119</v>
      </c>
      <c r="L33" s="14" t="s">
        <v>144</v>
      </c>
      <c r="M33" s="11" t="s">
        <v>102</v>
      </c>
      <c r="N33" s="19">
        <v>3.35</v>
      </c>
      <c r="O33" s="34" t="s">
        <v>142</v>
      </c>
      <c r="P33" s="35">
        <v>207</v>
      </c>
      <c r="Q33" s="15">
        <v>171400</v>
      </c>
    </row>
    <row r="34" spans="1:17" s="9" customFormat="1" ht="26.4" x14ac:dyDescent="0.3">
      <c r="A34" s="10">
        <v>31</v>
      </c>
      <c r="B34" s="11" t="s">
        <v>46</v>
      </c>
      <c r="C34" s="11" t="s">
        <v>130</v>
      </c>
      <c r="D34" s="11" t="s">
        <v>20</v>
      </c>
      <c r="E34" s="10">
        <v>44018886</v>
      </c>
      <c r="F34" s="11" t="s">
        <v>51</v>
      </c>
      <c r="G34" s="12">
        <v>5553082</v>
      </c>
      <c r="H34" s="11" t="s">
        <v>90</v>
      </c>
      <c r="I34" s="13" t="s">
        <v>97</v>
      </c>
      <c r="J34" s="13" t="s">
        <v>100</v>
      </c>
      <c r="K34" s="13" t="s">
        <v>119</v>
      </c>
      <c r="L34" s="14" t="s">
        <v>144</v>
      </c>
      <c r="M34" s="11" t="s">
        <v>102</v>
      </c>
      <c r="N34" s="19">
        <v>2.5</v>
      </c>
      <c r="O34" s="34" t="s">
        <v>142</v>
      </c>
      <c r="P34" s="35">
        <v>155</v>
      </c>
      <c r="Q34" s="15">
        <v>127900</v>
      </c>
    </row>
    <row r="35" spans="1:17" s="9" customFormat="1" ht="26.4" x14ac:dyDescent="0.3">
      <c r="A35" s="10">
        <v>32</v>
      </c>
      <c r="B35" s="11" t="s">
        <v>46</v>
      </c>
      <c r="C35" s="11" t="s">
        <v>130</v>
      </c>
      <c r="D35" s="11" t="s">
        <v>20</v>
      </c>
      <c r="E35" s="10">
        <v>44018886</v>
      </c>
      <c r="F35" s="13" t="s">
        <v>50</v>
      </c>
      <c r="G35" s="12">
        <v>7610554</v>
      </c>
      <c r="H35" s="13" t="s">
        <v>157</v>
      </c>
      <c r="I35" s="13" t="s">
        <v>98</v>
      </c>
      <c r="J35" s="13" t="s">
        <v>99</v>
      </c>
      <c r="K35" s="13" t="s">
        <v>118</v>
      </c>
      <c r="L35" s="14" t="s">
        <v>144</v>
      </c>
      <c r="M35" s="11" t="s">
        <v>102</v>
      </c>
      <c r="N35" s="19">
        <v>8.5</v>
      </c>
      <c r="O35" s="34" t="s">
        <v>141</v>
      </c>
      <c r="P35" s="35">
        <v>617</v>
      </c>
      <c r="Q35" s="15">
        <v>297500</v>
      </c>
    </row>
    <row r="36" spans="1:17" s="9" customFormat="1" ht="26.4" x14ac:dyDescent="0.3">
      <c r="A36" s="10">
        <v>33</v>
      </c>
      <c r="B36" s="11" t="s">
        <v>46</v>
      </c>
      <c r="C36" s="11" t="s">
        <v>130</v>
      </c>
      <c r="D36" s="11" t="s">
        <v>20</v>
      </c>
      <c r="E36" s="10">
        <v>44018886</v>
      </c>
      <c r="F36" s="11" t="s">
        <v>70</v>
      </c>
      <c r="G36" s="12">
        <v>8435916</v>
      </c>
      <c r="H36" s="11" t="s">
        <v>91</v>
      </c>
      <c r="I36" s="13" t="s">
        <v>98</v>
      </c>
      <c r="J36" s="13" t="s">
        <v>100</v>
      </c>
      <c r="K36" s="13" t="s">
        <v>119</v>
      </c>
      <c r="L36" s="14" t="s">
        <v>144</v>
      </c>
      <c r="M36" s="11" t="s">
        <v>102</v>
      </c>
      <c r="N36" s="19">
        <v>32.9</v>
      </c>
      <c r="O36" s="34" t="s">
        <v>141</v>
      </c>
      <c r="P36" s="35">
        <v>3434</v>
      </c>
      <c r="Q36" s="15">
        <v>1576000</v>
      </c>
    </row>
    <row r="37" spans="1:17" s="9" customFormat="1" ht="26.4" x14ac:dyDescent="0.3">
      <c r="A37" s="10">
        <v>34</v>
      </c>
      <c r="B37" s="11" t="s">
        <v>46</v>
      </c>
      <c r="C37" s="11" t="s">
        <v>131</v>
      </c>
      <c r="D37" s="11" t="s">
        <v>25</v>
      </c>
      <c r="E37" s="10">
        <v>48489336</v>
      </c>
      <c r="F37" s="11" t="s">
        <v>70</v>
      </c>
      <c r="G37" s="12">
        <v>1806627</v>
      </c>
      <c r="H37" s="11" t="s">
        <v>158</v>
      </c>
      <c r="I37" s="13" t="s">
        <v>98</v>
      </c>
      <c r="J37" s="13" t="s">
        <v>100</v>
      </c>
      <c r="K37" s="13" t="s">
        <v>120</v>
      </c>
      <c r="L37" s="14" t="s">
        <v>144</v>
      </c>
      <c r="M37" s="11" t="s">
        <v>102</v>
      </c>
      <c r="N37" s="19">
        <v>2.8</v>
      </c>
      <c r="O37" s="34" t="s">
        <v>141</v>
      </c>
      <c r="P37" s="35">
        <v>293</v>
      </c>
      <c r="Q37" s="15">
        <v>134100</v>
      </c>
    </row>
    <row r="38" spans="1:17" s="9" customFormat="1" ht="26.4" x14ac:dyDescent="0.3">
      <c r="A38" s="10">
        <v>35</v>
      </c>
      <c r="B38" s="11" t="s">
        <v>46</v>
      </c>
      <c r="C38" s="11" t="s">
        <v>131</v>
      </c>
      <c r="D38" s="11" t="s">
        <v>25</v>
      </c>
      <c r="E38" s="10">
        <v>48489336</v>
      </c>
      <c r="F38" s="11" t="s">
        <v>70</v>
      </c>
      <c r="G38" s="12">
        <v>3475241</v>
      </c>
      <c r="H38" s="11" t="s">
        <v>159</v>
      </c>
      <c r="I38" s="13" t="s">
        <v>98</v>
      </c>
      <c r="J38" s="13" t="s">
        <v>100</v>
      </c>
      <c r="K38" s="13" t="s">
        <v>120</v>
      </c>
      <c r="L38" s="14" t="s">
        <v>144</v>
      </c>
      <c r="M38" s="11" t="s">
        <v>102</v>
      </c>
      <c r="N38" s="19">
        <v>5.7</v>
      </c>
      <c r="O38" s="34" t="s">
        <v>141</v>
      </c>
      <c r="P38" s="35">
        <v>595</v>
      </c>
      <c r="Q38" s="15">
        <v>273000</v>
      </c>
    </row>
    <row r="39" spans="1:17" s="9" customFormat="1" ht="26.4" x14ac:dyDescent="0.3">
      <c r="A39" s="10">
        <v>36</v>
      </c>
      <c r="B39" s="11" t="s">
        <v>46</v>
      </c>
      <c r="C39" s="11" t="s">
        <v>131</v>
      </c>
      <c r="D39" s="11" t="s">
        <v>25</v>
      </c>
      <c r="E39" s="10">
        <v>48489336</v>
      </c>
      <c r="F39" s="11" t="s">
        <v>70</v>
      </c>
      <c r="G39" s="12">
        <v>3918445</v>
      </c>
      <c r="H39" s="11" t="s">
        <v>160</v>
      </c>
      <c r="I39" s="13" t="s">
        <v>98</v>
      </c>
      <c r="J39" s="13" t="s">
        <v>100</v>
      </c>
      <c r="K39" s="13" t="s">
        <v>161</v>
      </c>
      <c r="L39" s="14" t="s">
        <v>144</v>
      </c>
      <c r="M39" s="11" t="s">
        <v>102</v>
      </c>
      <c r="N39" s="19">
        <v>8.58</v>
      </c>
      <c r="O39" s="34" t="s">
        <v>141</v>
      </c>
      <c r="P39" s="35">
        <v>896</v>
      </c>
      <c r="Q39" s="15">
        <v>411000</v>
      </c>
    </row>
    <row r="40" spans="1:17" s="9" customFormat="1" ht="26.4" x14ac:dyDescent="0.3">
      <c r="A40" s="10">
        <v>37</v>
      </c>
      <c r="B40" s="11" t="s">
        <v>46</v>
      </c>
      <c r="C40" s="11" t="s">
        <v>131</v>
      </c>
      <c r="D40" s="11" t="s">
        <v>25</v>
      </c>
      <c r="E40" s="10">
        <v>48489336</v>
      </c>
      <c r="F40" s="11" t="s">
        <v>70</v>
      </c>
      <c r="G40" s="12">
        <v>4069740</v>
      </c>
      <c r="H40" s="11" t="s">
        <v>162</v>
      </c>
      <c r="I40" s="13" t="s">
        <v>98</v>
      </c>
      <c r="J40" s="13" t="s">
        <v>100</v>
      </c>
      <c r="K40" s="13" t="s">
        <v>120</v>
      </c>
      <c r="L40" s="14" t="s">
        <v>144</v>
      </c>
      <c r="M40" s="11" t="s">
        <v>102</v>
      </c>
      <c r="N40" s="19">
        <v>8.73</v>
      </c>
      <c r="O40" s="34" t="s">
        <v>141</v>
      </c>
      <c r="P40" s="35">
        <v>912</v>
      </c>
      <c r="Q40" s="15">
        <v>418200</v>
      </c>
    </row>
    <row r="41" spans="1:17" s="9" customFormat="1" ht="26.4" x14ac:dyDescent="0.3">
      <c r="A41" s="10">
        <v>38</v>
      </c>
      <c r="B41" s="11" t="s">
        <v>46</v>
      </c>
      <c r="C41" s="11" t="s">
        <v>131</v>
      </c>
      <c r="D41" s="11" t="s">
        <v>25</v>
      </c>
      <c r="E41" s="10">
        <v>48489336</v>
      </c>
      <c r="F41" s="11" t="s">
        <v>70</v>
      </c>
      <c r="G41" s="12">
        <v>6347392</v>
      </c>
      <c r="H41" s="11" t="s">
        <v>92</v>
      </c>
      <c r="I41" s="13" t="s">
        <v>98</v>
      </c>
      <c r="J41" s="13" t="s">
        <v>100</v>
      </c>
      <c r="K41" s="13" t="s">
        <v>120</v>
      </c>
      <c r="L41" s="14" t="s">
        <v>144</v>
      </c>
      <c r="M41" s="11" t="s">
        <v>102</v>
      </c>
      <c r="N41" s="19">
        <v>8.6999999999999993</v>
      </c>
      <c r="O41" s="34" t="s">
        <v>141</v>
      </c>
      <c r="P41" s="35">
        <v>908</v>
      </c>
      <c r="Q41" s="15">
        <v>416700</v>
      </c>
    </row>
    <row r="42" spans="1:17" s="9" customFormat="1" ht="26.4" x14ac:dyDescent="0.3">
      <c r="A42" s="10">
        <v>39</v>
      </c>
      <c r="B42" s="11" t="s">
        <v>46</v>
      </c>
      <c r="C42" s="11" t="s">
        <v>131</v>
      </c>
      <c r="D42" s="11" t="s">
        <v>25</v>
      </c>
      <c r="E42" s="10">
        <v>48489336</v>
      </c>
      <c r="F42" s="11" t="s">
        <v>49</v>
      </c>
      <c r="G42" s="12">
        <v>8320216</v>
      </c>
      <c r="H42" s="11" t="s">
        <v>93</v>
      </c>
      <c r="I42" s="13" t="s">
        <v>97</v>
      </c>
      <c r="J42" s="13" t="s">
        <v>100</v>
      </c>
      <c r="K42" s="13" t="s">
        <v>120</v>
      </c>
      <c r="L42" s="14" t="s">
        <v>144</v>
      </c>
      <c r="M42" s="11" t="s">
        <v>102</v>
      </c>
      <c r="N42" s="19">
        <v>2.2799999999999998</v>
      </c>
      <c r="O42" s="34" t="s">
        <v>142</v>
      </c>
      <c r="P42" s="35">
        <v>106</v>
      </c>
      <c r="Q42" s="15">
        <v>87000</v>
      </c>
    </row>
    <row r="43" spans="1:17" s="9" customFormat="1" ht="26.4" x14ac:dyDescent="0.3">
      <c r="A43" s="10">
        <v>40</v>
      </c>
      <c r="B43" s="11" t="s">
        <v>46</v>
      </c>
      <c r="C43" s="11" t="s">
        <v>131</v>
      </c>
      <c r="D43" s="11" t="s">
        <v>25</v>
      </c>
      <c r="E43" s="10">
        <v>48489336</v>
      </c>
      <c r="F43" s="11" t="s">
        <v>70</v>
      </c>
      <c r="G43" s="12">
        <v>9716717</v>
      </c>
      <c r="H43" s="11" t="s">
        <v>163</v>
      </c>
      <c r="I43" s="13" t="s">
        <v>98</v>
      </c>
      <c r="J43" s="13" t="s">
        <v>100</v>
      </c>
      <c r="K43" s="13" t="s">
        <v>120</v>
      </c>
      <c r="L43" s="14" t="s">
        <v>144</v>
      </c>
      <c r="M43" s="11" t="s">
        <v>102</v>
      </c>
      <c r="N43" s="19">
        <v>9.3000000000000007</v>
      </c>
      <c r="O43" s="34" t="s">
        <v>141</v>
      </c>
      <c r="P43" s="35">
        <v>971</v>
      </c>
      <c r="Q43" s="15">
        <v>445500</v>
      </c>
    </row>
    <row r="44" spans="1:17" s="9" customFormat="1" ht="26.4" x14ac:dyDescent="0.3">
      <c r="A44" s="10">
        <v>41</v>
      </c>
      <c r="B44" s="11" t="s">
        <v>46</v>
      </c>
      <c r="C44" s="11" t="s">
        <v>4</v>
      </c>
      <c r="D44" s="11" t="s">
        <v>28</v>
      </c>
      <c r="E44" s="10">
        <v>73633607</v>
      </c>
      <c r="F44" s="11" t="s">
        <v>50</v>
      </c>
      <c r="G44" s="12">
        <v>1985731</v>
      </c>
      <c r="H44" s="11" t="s">
        <v>50</v>
      </c>
      <c r="I44" s="13" t="s">
        <v>98</v>
      </c>
      <c r="J44" s="13" t="s">
        <v>100</v>
      </c>
      <c r="K44" s="13" t="s">
        <v>122</v>
      </c>
      <c r="L44" s="14" t="s">
        <v>144</v>
      </c>
      <c r="M44" s="11" t="s">
        <v>102</v>
      </c>
      <c r="N44" s="19">
        <v>1.95</v>
      </c>
      <c r="O44" s="34" t="s">
        <v>141</v>
      </c>
      <c r="P44" s="35">
        <v>143</v>
      </c>
      <c r="Q44" s="15">
        <v>60000</v>
      </c>
    </row>
    <row r="45" spans="1:17" s="9" customFormat="1" ht="26.4" x14ac:dyDescent="0.3">
      <c r="A45" s="10">
        <v>42</v>
      </c>
      <c r="B45" s="11" t="s">
        <v>46</v>
      </c>
      <c r="C45" s="11" t="s">
        <v>4</v>
      </c>
      <c r="D45" s="11" t="s">
        <v>28</v>
      </c>
      <c r="E45" s="10">
        <v>73633607</v>
      </c>
      <c r="F45" s="11" t="s">
        <v>70</v>
      </c>
      <c r="G45" s="12">
        <v>7335813</v>
      </c>
      <c r="H45" s="11" t="s">
        <v>164</v>
      </c>
      <c r="I45" s="13" t="s">
        <v>104</v>
      </c>
      <c r="J45" s="13" t="s">
        <v>100</v>
      </c>
      <c r="K45" s="13" t="s">
        <v>121</v>
      </c>
      <c r="L45" s="14" t="s">
        <v>144</v>
      </c>
      <c r="M45" s="11" t="s">
        <v>102</v>
      </c>
      <c r="N45" s="19">
        <v>2.5</v>
      </c>
      <c r="O45" s="34" t="s">
        <v>141</v>
      </c>
      <c r="P45" s="35">
        <v>261</v>
      </c>
      <c r="Q45" s="15">
        <v>100000</v>
      </c>
    </row>
    <row r="46" spans="1:17" s="9" customFormat="1" ht="26.4" x14ac:dyDescent="0.3">
      <c r="A46" s="10">
        <v>43</v>
      </c>
      <c r="B46" s="11" t="s">
        <v>46</v>
      </c>
      <c r="C46" s="11" t="s">
        <v>4</v>
      </c>
      <c r="D46" s="11" t="s">
        <v>28</v>
      </c>
      <c r="E46" s="10">
        <v>73633607</v>
      </c>
      <c r="F46" s="11" t="s">
        <v>70</v>
      </c>
      <c r="G46" s="12">
        <v>7684377</v>
      </c>
      <c r="H46" s="11" t="s">
        <v>190</v>
      </c>
      <c r="I46" s="13" t="s">
        <v>104</v>
      </c>
      <c r="J46" s="13" t="s">
        <v>100</v>
      </c>
      <c r="K46" s="13" t="s">
        <v>122</v>
      </c>
      <c r="L46" s="14" t="s">
        <v>144</v>
      </c>
      <c r="M46" s="11" t="s">
        <v>102</v>
      </c>
      <c r="N46" s="19">
        <v>6.1000000000000005</v>
      </c>
      <c r="O46" s="34" t="s">
        <v>141</v>
      </c>
      <c r="P46" s="35">
        <v>640</v>
      </c>
      <c r="Q46" s="15">
        <v>140000</v>
      </c>
    </row>
    <row r="47" spans="1:17" s="9" customFormat="1" ht="26.4" x14ac:dyDescent="0.3">
      <c r="A47" s="10">
        <v>44</v>
      </c>
      <c r="B47" s="11" t="s">
        <v>46</v>
      </c>
      <c r="C47" s="11" t="s">
        <v>3</v>
      </c>
      <c r="D47" s="11" t="s">
        <v>27</v>
      </c>
      <c r="E47" s="10">
        <v>47997885</v>
      </c>
      <c r="F47" s="11" t="s">
        <v>49</v>
      </c>
      <c r="G47" s="12">
        <v>1669176</v>
      </c>
      <c r="H47" s="11" t="s">
        <v>82</v>
      </c>
      <c r="I47" s="13" t="s">
        <v>97</v>
      </c>
      <c r="J47" s="13" t="s">
        <v>100</v>
      </c>
      <c r="K47" s="13" t="s">
        <v>114</v>
      </c>
      <c r="L47" s="14" t="s">
        <v>144</v>
      </c>
      <c r="M47" s="11" t="s">
        <v>102</v>
      </c>
      <c r="N47" s="19">
        <v>5.4</v>
      </c>
      <c r="O47" s="34" t="s">
        <v>142</v>
      </c>
      <c r="P47" s="35">
        <v>251</v>
      </c>
      <c r="Q47" s="15">
        <v>206200</v>
      </c>
    </row>
    <row r="48" spans="1:17" s="9" customFormat="1" ht="26.4" x14ac:dyDescent="0.3">
      <c r="A48" s="10">
        <v>45</v>
      </c>
      <c r="B48" s="11" t="s">
        <v>46</v>
      </c>
      <c r="C48" s="11" t="s">
        <v>3</v>
      </c>
      <c r="D48" s="11" t="s">
        <v>27</v>
      </c>
      <c r="E48" s="10">
        <v>47997885</v>
      </c>
      <c r="F48" s="11" t="s">
        <v>70</v>
      </c>
      <c r="G48" s="12">
        <v>1933912</v>
      </c>
      <c r="H48" s="11" t="s">
        <v>139</v>
      </c>
      <c r="I48" s="13" t="s">
        <v>98</v>
      </c>
      <c r="J48" s="13" t="s">
        <v>100</v>
      </c>
      <c r="K48" s="13" t="s">
        <v>117</v>
      </c>
      <c r="L48" s="14" t="s">
        <v>144</v>
      </c>
      <c r="M48" s="11" t="s">
        <v>102</v>
      </c>
      <c r="N48" s="19">
        <v>14.6</v>
      </c>
      <c r="O48" s="34" t="s">
        <v>141</v>
      </c>
      <c r="P48" s="35">
        <v>1524</v>
      </c>
      <c r="Q48" s="15">
        <v>699400</v>
      </c>
    </row>
    <row r="49" spans="1:17" s="9" customFormat="1" ht="26.4" x14ac:dyDescent="0.3">
      <c r="A49" s="10">
        <v>46</v>
      </c>
      <c r="B49" s="11" t="s">
        <v>46</v>
      </c>
      <c r="C49" s="11" t="s">
        <v>3</v>
      </c>
      <c r="D49" s="11" t="s">
        <v>27</v>
      </c>
      <c r="E49" s="10">
        <v>47997885</v>
      </c>
      <c r="F49" s="11" t="s">
        <v>70</v>
      </c>
      <c r="G49" s="12">
        <v>5607581</v>
      </c>
      <c r="H49" s="11" t="s">
        <v>140</v>
      </c>
      <c r="I49" s="13" t="s">
        <v>98</v>
      </c>
      <c r="J49" s="13" t="s">
        <v>100</v>
      </c>
      <c r="K49" s="13" t="s">
        <v>123</v>
      </c>
      <c r="L49" s="14" t="s">
        <v>144</v>
      </c>
      <c r="M49" s="11" t="s">
        <v>102</v>
      </c>
      <c r="N49" s="19">
        <v>3.95</v>
      </c>
      <c r="O49" s="34" t="s">
        <v>141</v>
      </c>
      <c r="P49" s="35">
        <v>413</v>
      </c>
      <c r="Q49" s="15">
        <v>189200</v>
      </c>
    </row>
    <row r="50" spans="1:17" s="9" customFormat="1" ht="26.4" x14ac:dyDescent="0.3">
      <c r="A50" s="10">
        <v>47</v>
      </c>
      <c r="B50" s="11" t="s">
        <v>46</v>
      </c>
      <c r="C50" s="11" t="s">
        <v>3</v>
      </c>
      <c r="D50" s="11" t="s">
        <v>27</v>
      </c>
      <c r="E50" s="10">
        <v>47997885</v>
      </c>
      <c r="F50" s="13" t="s">
        <v>50</v>
      </c>
      <c r="G50" s="12">
        <v>9517523</v>
      </c>
      <c r="H50" s="13" t="s">
        <v>50</v>
      </c>
      <c r="I50" s="13" t="s">
        <v>98</v>
      </c>
      <c r="J50" s="13" t="s">
        <v>99</v>
      </c>
      <c r="K50" s="13" t="s">
        <v>115</v>
      </c>
      <c r="L50" s="14" t="s">
        <v>144</v>
      </c>
      <c r="M50" s="11" t="s">
        <v>102</v>
      </c>
      <c r="N50" s="19">
        <v>7</v>
      </c>
      <c r="O50" s="34" t="s">
        <v>141</v>
      </c>
      <c r="P50" s="35">
        <v>508</v>
      </c>
      <c r="Q50" s="15">
        <v>245000</v>
      </c>
    </row>
    <row r="51" spans="1:17" s="9" customFormat="1" ht="26.4" x14ac:dyDescent="0.3">
      <c r="A51" s="10">
        <v>48</v>
      </c>
      <c r="B51" s="11" t="s">
        <v>46</v>
      </c>
      <c r="C51" s="11" t="s">
        <v>2</v>
      </c>
      <c r="D51" s="11" t="s">
        <v>22</v>
      </c>
      <c r="E51" s="10">
        <v>44740778</v>
      </c>
      <c r="F51" s="11" t="s">
        <v>49</v>
      </c>
      <c r="G51" s="12">
        <v>1424535</v>
      </c>
      <c r="H51" s="11" t="s">
        <v>191</v>
      </c>
      <c r="I51" s="13" t="s">
        <v>97</v>
      </c>
      <c r="J51" s="13" t="s">
        <v>100</v>
      </c>
      <c r="K51" s="13" t="s">
        <v>125</v>
      </c>
      <c r="L51" s="14" t="s">
        <v>144</v>
      </c>
      <c r="M51" s="11" t="s">
        <v>102</v>
      </c>
      <c r="N51" s="19">
        <v>2.23</v>
      </c>
      <c r="O51" s="34" t="s">
        <v>142</v>
      </c>
      <c r="P51" s="35">
        <v>104</v>
      </c>
      <c r="Q51" s="15">
        <v>85100</v>
      </c>
    </row>
    <row r="52" spans="1:17" s="9" customFormat="1" ht="26.4" x14ac:dyDescent="0.3">
      <c r="A52" s="10">
        <v>49</v>
      </c>
      <c r="B52" s="11" t="s">
        <v>46</v>
      </c>
      <c r="C52" s="11" t="s">
        <v>2</v>
      </c>
      <c r="D52" s="11" t="s">
        <v>22</v>
      </c>
      <c r="E52" s="10">
        <v>44740778</v>
      </c>
      <c r="F52" s="11" t="s">
        <v>70</v>
      </c>
      <c r="G52" s="12">
        <v>4540308</v>
      </c>
      <c r="H52" s="11" t="s">
        <v>76</v>
      </c>
      <c r="I52" s="13" t="s">
        <v>98</v>
      </c>
      <c r="J52" s="13" t="s">
        <v>100</v>
      </c>
      <c r="K52" s="13" t="s">
        <v>124</v>
      </c>
      <c r="L52" s="14" t="s">
        <v>144</v>
      </c>
      <c r="M52" s="11" t="s">
        <v>102</v>
      </c>
      <c r="N52" s="19">
        <v>13.4</v>
      </c>
      <c r="O52" s="34" t="s">
        <v>141</v>
      </c>
      <c r="P52" s="35">
        <v>1399</v>
      </c>
      <c r="Q52" s="15">
        <v>320000</v>
      </c>
    </row>
    <row r="53" spans="1:17" s="9" customFormat="1" ht="26.4" x14ac:dyDescent="0.3">
      <c r="A53" s="10">
        <v>50</v>
      </c>
      <c r="B53" s="11" t="s">
        <v>46</v>
      </c>
      <c r="C53" s="11" t="s">
        <v>2</v>
      </c>
      <c r="D53" s="11" t="s">
        <v>22</v>
      </c>
      <c r="E53" s="10">
        <v>44740778</v>
      </c>
      <c r="F53" s="11" t="s">
        <v>50</v>
      </c>
      <c r="G53" s="12">
        <v>6560768</v>
      </c>
      <c r="H53" s="11" t="s">
        <v>79</v>
      </c>
      <c r="I53" s="13" t="s">
        <v>98</v>
      </c>
      <c r="J53" s="13" t="s">
        <v>100</v>
      </c>
      <c r="K53" s="13" t="s">
        <v>124</v>
      </c>
      <c r="L53" s="14" t="s">
        <v>144</v>
      </c>
      <c r="M53" s="11" t="s">
        <v>102</v>
      </c>
      <c r="N53" s="19">
        <v>4.55</v>
      </c>
      <c r="O53" s="34" t="s">
        <v>141</v>
      </c>
      <c r="P53" s="35">
        <v>331</v>
      </c>
      <c r="Q53" s="15">
        <v>159200</v>
      </c>
    </row>
    <row r="54" spans="1:17" s="9" customFormat="1" ht="39.6" x14ac:dyDescent="0.3">
      <c r="A54" s="10">
        <v>51</v>
      </c>
      <c r="B54" s="11" t="s">
        <v>46</v>
      </c>
      <c r="C54" s="11" t="s">
        <v>6</v>
      </c>
      <c r="D54" s="11" t="s">
        <v>30</v>
      </c>
      <c r="E54" s="10">
        <v>44117434</v>
      </c>
      <c r="F54" s="11" t="s">
        <v>51</v>
      </c>
      <c r="G54" s="12">
        <v>3219933</v>
      </c>
      <c r="H54" s="11" t="s">
        <v>83</v>
      </c>
      <c r="I54" s="13" t="s">
        <v>97</v>
      </c>
      <c r="J54" s="13" t="s">
        <v>100</v>
      </c>
      <c r="K54" s="13" t="s">
        <v>126</v>
      </c>
      <c r="L54" s="14" t="s">
        <v>144</v>
      </c>
      <c r="M54" s="11" t="s">
        <v>102</v>
      </c>
      <c r="N54" s="19">
        <v>3</v>
      </c>
      <c r="O54" s="34" t="s">
        <v>142</v>
      </c>
      <c r="P54" s="35">
        <v>185</v>
      </c>
      <c r="Q54" s="15">
        <v>153500</v>
      </c>
    </row>
    <row r="55" spans="1:17" s="9" customFormat="1" ht="26.4" x14ac:dyDescent="0.3">
      <c r="A55" s="10">
        <v>52</v>
      </c>
      <c r="B55" s="11" t="s">
        <v>46</v>
      </c>
      <c r="C55" s="11" t="s">
        <v>6</v>
      </c>
      <c r="D55" s="11" t="s">
        <v>30</v>
      </c>
      <c r="E55" s="10">
        <v>44117434</v>
      </c>
      <c r="F55" s="11" t="s">
        <v>70</v>
      </c>
      <c r="G55" s="12">
        <v>4453882</v>
      </c>
      <c r="H55" s="11" t="s">
        <v>84</v>
      </c>
      <c r="I55" s="13" t="s">
        <v>104</v>
      </c>
      <c r="J55" s="13" t="s">
        <v>100</v>
      </c>
      <c r="K55" s="13" t="s">
        <v>126</v>
      </c>
      <c r="L55" s="14" t="s">
        <v>144</v>
      </c>
      <c r="M55" s="11" t="s">
        <v>102</v>
      </c>
      <c r="N55" s="19">
        <v>18.34</v>
      </c>
      <c r="O55" s="34" t="s">
        <v>141</v>
      </c>
      <c r="P55" s="35">
        <v>1915</v>
      </c>
      <c r="Q55" s="15">
        <v>878500</v>
      </c>
    </row>
    <row r="56" spans="1:17" s="9" customFormat="1" ht="26.4" x14ac:dyDescent="0.3">
      <c r="A56" s="10">
        <v>53</v>
      </c>
      <c r="B56" s="11" t="s">
        <v>47</v>
      </c>
      <c r="C56" s="11" t="s">
        <v>45</v>
      </c>
      <c r="D56" s="11" t="s">
        <v>32</v>
      </c>
      <c r="E56" s="10">
        <v>26870011</v>
      </c>
      <c r="F56" s="11" t="s">
        <v>49</v>
      </c>
      <c r="G56" s="12">
        <v>4198127</v>
      </c>
      <c r="H56" s="11" t="s">
        <v>85</v>
      </c>
      <c r="I56" s="13" t="s">
        <v>97</v>
      </c>
      <c r="J56" s="13" t="s">
        <v>100</v>
      </c>
      <c r="K56" s="13" t="s">
        <v>125</v>
      </c>
      <c r="L56" s="14" t="s">
        <v>144</v>
      </c>
      <c r="M56" s="11" t="s">
        <v>102</v>
      </c>
      <c r="N56" s="19">
        <v>1.64</v>
      </c>
      <c r="O56" s="34" t="s">
        <v>142</v>
      </c>
      <c r="P56" s="35">
        <v>77</v>
      </c>
      <c r="Q56" s="15">
        <v>62600</v>
      </c>
    </row>
    <row r="57" spans="1:17" s="9" customFormat="1" ht="26.4" x14ac:dyDescent="0.3">
      <c r="A57" s="10">
        <v>54</v>
      </c>
      <c r="B57" s="11" t="s">
        <v>47</v>
      </c>
      <c r="C57" s="11" t="s">
        <v>45</v>
      </c>
      <c r="D57" s="11" t="s">
        <v>32</v>
      </c>
      <c r="E57" s="10">
        <v>26870011</v>
      </c>
      <c r="F57" s="11" t="s">
        <v>70</v>
      </c>
      <c r="G57" s="12">
        <v>4730024</v>
      </c>
      <c r="H57" s="11" t="s">
        <v>86</v>
      </c>
      <c r="I57" s="13" t="s">
        <v>98</v>
      </c>
      <c r="J57" s="13" t="s">
        <v>100</v>
      </c>
      <c r="K57" s="13" t="s">
        <v>125</v>
      </c>
      <c r="L57" s="14" t="s">
        <v>144</v>
      </c>
      <c r="M57" s="11" t="s">
        <v>102</v>
      </c>
      <c r="N57" s="19">
        <v>6.1</v>
      </c>
      <c r="O57" s="34" t="s">
        <v>141</v>
      </c>
      <c r="P57" s="35">
        <v>637</v>
      </c>
      <c r="Q57" s="15">
        <v>292200</v>
      </c>
    </row>
    <row r="58" spans="1:17" s="9" customFormat="1" ht="26.4" x14ac:dyDescent="0.3">
      <c r="A58" s="10">
        <v>55</v>
      </c>
      <c r="B58" s="11" t="s">
        <v>58</v>
      </c>
      <c r="C58" s="11" t="s">
        <v>12</v>
      </c>
      <c r="D58" s="11" t="s">
        <v>16</v>
      </c>
      <c r="E58" s="16" t="s">
        <v>13</v>
      </c>
      <c r="F58" s="11" t="s">
        <v>49</v>
      </c>
      <c r="G58" s="12">
        <v>1499287</v>
      </c>
      <c r="H58" s="11" t="s">
        <v>87</v>
      </c>
      <c r="I58" s="13" t="s">
        <v>97</v>
      </c>
      <c r="J58" s="13" t="s">
        <v>99</v>
      </c>
      <c r="K58" s="13" t="s">
        <v>112</v>
      </c>
      <c r="L58" s="14" t="s">
        <v>144</v>
      </c>
      <c r="M58" s="11" t="s">
        <v>102</v>
      </c>
      <c r="N58" s="19">
        <v>3.5</v>
      </c>
      <c r="O58" s="34" t="s">
        <v>142</v>
      </c>
      <c r="P58" s="35">
        <v>163</v>
      </c>
      <c r="Q58" s="15">
        <v>133700</v>
      </c>
    </row>
    <row r="59" spans="1:17" s="9" customFormat="1" ht="26.4" x14ac:dyDescent="0.3">
      <c r="A59" s="10">
        <v>56</v>
      </c>
      <c r="B59" s="11" t="s">
        <v>58</v>
      </c>
      <c r="C59" s="11" t="s">
        <v>12</v>
      </c>
      <c r="D59" s="11" t="s">
        <v>16</v>
      </c>
      <c r="E59" s="16" t="s">
        <v>13</v>
      </c>
      <c r="F59" s="13" t="s">
        <v>50</v>
      </c>
      <c r="G59" s="12">
        <v>3646542</v>
      </c>
      <c r="H59" s="13" t="s">
        <v>165</v>
      </c>
      <c r="I59" s="13" t="s">
        <v>98</v>
      </c>
      <c r="J59" s="13" t="s">
        <v>99</v>
      </c>
      <c r="K59" s="13" t="s">
        <v>125</v>
      </c>
      <c r="L59" s="14" t="s">
        <v>144</v>
      </c>
      <c r="M59" s="11" t="s">
        <v>102</v>
      </c>
      <c r="N59" s="19">
        <v>3.12</v>
      </c>
      <c r="O59" s="34" t="s">
        <v>141</v>
      </c>
      <c r="P59" s="35">
        <v>227</v>
      </c>
      <c r="Q59" s="15">
        <v>109200</v>
      </c>
    </row>
    <row r="60" spans="1:17" s="9" customFormat="1" ht="26.4" x14ac:dyDescent="0.3">
      <c r="A60" s="10">
        <v>57</v>
      </c>
      <c r="B60" s="11" t="s">
        <v>58</v>
      </c>
      <c r="C60" s="11" t="s">
        <v>12</v>
      </c>
      <c r="D60" s="11" t="s">
        <v>16</v>
      </c>
      <c r="E60" s="16" t="s">
        <v>13</v>
      </c>
      <c r="F60" s="11" t="s">
        <v>49</v>
      </c>
      <c r="G60" s="12">
        <v>5001310</v>
      </c>
      <c r="H60" s="11" t="s">
        <v>204</v>
      </c>
      <c r="I60" s="13" t="s">
        <v>97</v>
      </c>
      <c r="J60" s="13" t="s">
        <v>99</v>
      </c>
      <c r="K60" s="13" t="s">
        <v>114</v>
      </c>
      <c r="L60" s="14" t="s">
        <v>144</v>
      </c>
      <c r="M60" s="11" t="s">
        <v>102</v>
      </c>
      <c r="N60" s="19">
        <v>6.5</v>
      </c>
      <c r="O60" s="34" t="s">
        <v>142</v>
      </c>
      <c r="P60" s="35">
        <v>302</v>
      </c>
      <c r="Q60" s="15">
        <v>248300</v>
      </c>
    </row>
    <row r="61" spans="1:17" s="9" customFormat="1" ht="26.4" x14ac:dyDescent="0.3">
      <c r="A61" s="10">
        <v>58</v>
      </c>
      <c r="B61" s="11" t="s">
        <v>58</v>
      </c>
      <c r="C61" s="11" t="s">
        <v>12</v>
      </c>
      <c r="D61" s="11" t="s">
        <v>16</v>
      </c>
      <c r="E61" s="16" t="s">
        <v>13</v>
      </c>
      <c r="F61" s="11" t="s">
        <v>49</v>
      </c>
      <c r="G61" s="12">
        <v>5181469</v>
      </c>
      <c r="H61" s="11" t="s">
        <v>166</v>
      </c>
      <c r="I61" s="13" t="s">
        <v>97</v>
      </c>
      <c r="J61" s="13" t="s">
        <v>100</v>
      </c>
      <c r="K61" s="13" t="s">
        <v>126</v>
      </c>
      <c r="L61" s="14" t="s">
        <v>144</v>
      </c>
      <c r="M61" s="11" t="s">
        <v>102</v>
      </c>
      <c r="N61" s="19">
        <v>5</v>
      </c>
      <c r="O61" s="34" t="s">
        <v>142</v>
      </c>
      <c r="P61" s="35">
        <v>233</v>
      </c>
      <c r="Q61" s="15">
        <v>191000</v>
      </c>
    </row>
    <row r="62" spans="1:17" s="9" customFormat="1" ht="26.4" x14ac:dyDescent="0.3">
      <c r="A62" s="10">
        <v>59</v>
      </c>
      <c r="B62" s="11" t="s">
        <v>58</v>
      </c>
      <c r="C62" s="11" t="s">
        <v>12</v>
      </c>
      <c r="D62" s="11" t="s">
        <v>16</v>
      </c>
      <c r="E62" s="16" t="s">
        <v>13</v>
      </c>
      <c r="F62" s="11" t="s">
        <v>49</v>
      </c>
      <c r="G62" s="12">
        <v>6965352</v>
      </c>
      <c r="H62" s="11" t="s">
        <v>167</v>
      </c>
      <c r="I62" s="13" t="s">
        <v>97</v>
      </c>
      <c r="J62" s="13" t="s">
        <v>99</v>
      </c>
      <c r="K62" s="13" t="s">
        <v>125</v>
      </c>
      <c r="L62" s="14" t="s">
        <v>144</v>
      </c>
      <c r="M62" s="11" t="s">
        <v>102</v>
      </c>
      <c r="N62" s="19">
        <v>5.74</v>
      </c>
      <c r="O62" s="34" t="s">
        <v>142</v>
      </c>
      <c r="P62" s="35">
        <v>267</v>
      </c>
      <c r="Q62" s="15">
        <v>219200</v>
      </c>
    </row>
    <row r="63" spans="1:17" s="9" customFormat="1" ht="26.4" x14ac:dyDescent="0.3">
      <c r="A63" s="10">
        <v>60</v>
      </c>
      <c r="B63" s="11" t="s">
        <v>60</v>
      </c>
      <c r="C63" s="11" t="s">
        <v>168</v>
      </c>
      <c r="D63" s="11" t="s">
        <v>169</v>
      </c>
      <c r="E63" s="16" t="s">
        <v>170</v>
      </c>
      <c r="F63" s="11" t="s">
        <v>70</v>
      </c>
      <c r="G63" s="12">
        <v>8083401</v>
      </c>
      <c r="H63" s="11" t="s">
        <v>171</v>
      </c>
      <c r="I63" s="13" t="s">
        <v>98</v>
      </c>
      <c r="J63" s="13" t="s">
        <v>100</v>
      </c>
      <c r="K63" s="13" t="s">
        <v>119</v>
      </c>
      <c r="L63" s="14" t="s">
        <v>144</v>
      </c>
      <c r="M63" s="11" t="s">
        <v>102</v>
      </c>
      <c r="N63" s="19">
        <v>2.1</v>
      </c>
      <c r="O63" s="34" t="s">
        <v>141</v>
      </c>
      <c r="P63" s="35">
        <v>220</v>
      </c>
      <c r="Q63" s="15">
        <v>100600</v>
      </c>
    </row>
    <row r="64" spans="1:17" s="9" customFormat="1" ht="26.4" x14ac:dyDescent="0.3">
      <c r="A64" s="10">
        <v>61</v>
      </c>
      <c r="B64" s="11" t="s">
        <v>61</v>
      </c>
      <c r="C64" s="11" t="s">
        <v>172</v>
      </c>
      <c r="D64" s="11" t="s">
        <v>173</v>
      </c>
      <c r="E64" s="16" t="s">
        <v>174</v>
      </c>
      <c r="F64" s="11" t="s">
        <v>70</v>
      </c>
      <c r="G64" s="12">
        <v>1250428</v>
      </c>
      <c r="H64" s="11" t="s">
        <v>175</v>
      </c>
      <c r="I64" s="13" t="s">
        <v>98</v>
      </c>
      <c r="J64" s="13" t="s">
        <v>100</v>
      </c>
      <c r="K64" s="13" t="s">
        <v>153</v>
      </c>
      <c r="L64" s="14" t="s">
        <v>144</v>
      </c>
      <c r="M64" s="11" t="s">
        <v>102</v>
      </c>
      <c r="N64" s="19">
        <v>2.5</v>
      </c>
      <c r="O64" s="34" t="s">
        <v>141</v>
      </c>
      <c r="P64" s="35">
        <v>261</v>
      </c>
      <c r="Q64" s="15">
        <v>119700</v>
      </c>
    </row>
    <row r="65" spans="1:17" s="9" customFormat="1" ht="79.2" x14ac:dyDescent="0.3">
      <c r="A65" s="10">
        <v>62</v>
      </c>
      <c r="B65" s="11" t="s">
        <v>40</v>
      </c>
      <c r="C65" s="11" t="s">
        <v>42</v>
      </c>
      <c r="D65" s="11" t="s">
        <v>43</v>
      </c>
      <c r="E65" s="16" t="s">
        <v>44</v>
      </c>
      <c r="F65" s="11" t="s">
        <v>70</v>
      </c>
      <c r="G65" s="12">
        <v>9913187</v>
      </c>
      <c r="H65" s="11" t="s">
        <v>94</v>
      </c>
      <c r="I65" s="13" t="s">
        <v>104</v>
      </c>
      <c r="J65" s="13" t="s">
        <v>100</v>
      </c>
      <c r="K65" s="13" t="s">
        <v>112</v>
      </c>
      <c r="L65" s="14" t="s">
        <v>144</v>
      </c>
      <c r="M65" s="11" t="s">
        <v>102</v>
      </c>
      <c r="N65" s="19">
        <v>6.76</v>
      </c>
      <c r="O65" s="34" t="s">
        <v>141</v>
      </c>
      <c r="P65" s="35">
        <v>706</v>
      </c>
      <c r="Q65" s="15">
        <v>323800</v>
      </c>
    </row>
    <row r="66" spans="1:17" s="9" customFormat="1" ht="26.4" x14ac:dyDescent="0.3">
      <c r="A66" s="10">
        <v>63</v>
      </c>
      <c r="B66" s="11" t="s">
        <v>61</v>
      </c>
      <c r="C66" s="11" t="s">
        <v>56</v>
      </c>
      <c r="D66" s="11" t="s">
        <v>36</v>
      </c>
      <c r="E66" s="10">
        <v>70632596</v>
      </c>
      <c r="F66" s="11" t="s">
        <v>50</v>
      </c>
      <c r="G66" s="12">
        <v>4947608</v>
      </c>
      <c r="H66" s="11" t="s">
        <v>56</v>
      </c>
      <c r="I66" s="13" t="s">
        <v>98</v>
      </c>
      <c r="J66" s="13" t="s">
        <v>100</v>
      </c>
      <c r="K66" s="13" t="s">
        <v>101</v>
      </c>
      <c r="L66" s="14" t="s">
        <v>144</v>
      </c>
      <c r="M66" s="11" t="s">
        <v>102</v>
      </c>
      <c r="N66" s="19">
        <v>5.74</v>
      </c>
      <c r="O66" s="34" t="s">
        <v>141</v>
      </c>
      <c r="P66" s="35">
        <v>417</v>
      </c>
      <c r="Q66" s="15">
        <v>200900</v>
      </c>
    </row>
    <row r="67" spans="1:17" s="9" customFormat="1" ht="26.4" x14ac:dyDescent="0.3">
      <c r="A67" s="10">
        <v>64</v>
      </c>
      <c r="B67" s="11" t="s">
        <v>40</v>
      </c>
      <c r="C67" s="11" t="s">
        <v>9</v>
      </c>
      <c r="D67" s="11" t="s">
        <v>41</v>
      </c>
      <c r="E67" s="10">
        <v>62180444</v>
      </c>
      <c r="F67" s="11" t="s">
        <v>49</v>
      </c>
      <c r="G67" s="12">
        <v>1373730</v>
      </c>
      <c r="H67" s="11" t="s">
        <v>176</v>
      </c>
      <c r="I67" s="13" t="s">
        <v>97</v>
      </c>
      <c r="J67" s="13" t="s">
        <v>100</v>
      </c>
      <c r="K67" s="13" t="s">
        <v>112</v>
      </c>
      <c r="L67" s="14" t="s">
        <v>144</v>
      </c>
      <c r="M67" s="11" t="s">
        <v>102</v>
      </c>
      <c r="N67" s="19">
        <v>1.55</v>
      </c>
      <c r="O67" s="34" t="s">
        <v>142</v>
      </c>
      <c r="P67" s="35">
        <v>72</v>
      </c>
      <c r="Q67" s="15">
        <v>59200</v>
      </c>
    </row>
    <row r="68" spans="1:17" s="9" customFormat="1" ht="26.4" x14ac:dyDescent="0.3">
      <c r="A68" s="10">
        <v>65</v>
      </c>
      <c r="B68" s="11" t="s">
        <v>40</v>
      </c>
      <c r="C68" s="11" t="s">
        <v>9</v>
      </c>
      <c r="D68" s="11" t="s">
        <v>41</v>
      </c>
      <c r="E68" s="10">
        <v>62180444</v>
      </c>
      <c r="F68" s="11" t="s">
        <v>70</v>
      </c>
      <c r="G68" s="12">
        <v>2119454</v>
      </c>
      <c r="H68" s="11" t="s">
        <v>192</v>
      </c>
      <c r="I68" s="13" t="s">
        <v>104</v>
      </c>
      <c r="J68" s="13" t="s">
        <v>100</v>
      </c>
      <c r="K68" s="13" t="s">
        <v>193</v>
      </c>
      <c r="L68" s="14" t="s">
        <v>144</v>
      </c>
      <c r="M68" s="11" t="s">
        <v>102</v>
      </c>
      <c r="N68" s="19">
        <v>6.1</v>
      </c>
      <c r="O68" s="34" t="s">
        <v>141</v>
      </c>
      <c r="P68" s="35">
        <v>637</v>
      </c>
      <c r="Q68" s="15">
        <v>292200</v>
      </c>
    </row>
    <row r="69" spans="1:17" s="9" customFormat="1" ht="26.4" x14ac:dyDescent="0.3">
      <c r="A69" s="10">
        <v>66</v>
      </c>
      <c r="B69" s="11" t="s">
        <v>40</v>
      </c>
      <c r="C69" s="11" t="s">
        <v>177</v>
      </c>
      <c r="D69" s="36" t="s">
        <v>199</v>
      </c>
      <c r="E69" s="16" t="s">
        <v>178</v>
      </c>
      <c r="F69" s="11" t="s">
        <v>70</v>
      </c>
      <c r="G69" s="12">
        <v>9365175</v>
      </c>
      <c r="H69" s="11" t="s">
        <v>179</v>
      </c>
      <c r="I69" s="13" t="s">
        <v>104</v>
      </c>
      <c r="J69" s="13" t="s">
        <v>100</v>
      </c>
      <c r="K69" s="13" t="s">
        <v>108</v>
      </c>
      <c r="L69" s="14" t="s">
        <v>144</v>
      </c>
      <c r="M69" s="11" t="s">
        <v>102</v>
      </c>
      <c r="N69" s="19">
        <v>3.53</v>
      </c>
      <c r="O69" s="34" t="s">
        <v>141</v>
      </c>
      <c r="P69" s="35">
        <v>369</v>
      </c>
      <c r="Q69" s="15">
        <v>169100</v>
      </c>
    </row>
    <row r="70" spans="1:17" s="9" customFormat="1" ht="39.6" x14ac:dyDescent="0.3">
      <c r="A70" s="10">
        <v>67</v>
      </c>
      <c r="B70" s="11" t="s">
        <v>40</v>
      </c>
      <c r="C70" s="11" t="s">
        <v>180</v>
      </c>
      <c r="D70" s="11" t="s">
        <v>181</v>
      </c>
      <c r="E70" s="10">
        <v>71225773</v>
      </c>
      <c r="F70" s="11" t="s">
        <v>70</v>
      </c>
      <c r="G70" s="12">
        <v>9076518</v>
      </c>
      <c r="H70" s="11" t="s">
        <v>180</v>
      </c>
      <c r="I70" s="13" t="s">
        <v>98</v>
      </c>
      <c r="J70" s="13" t="s">
        <v>100</v>
      </c>
      <c r="K70" s="13" t="s">
        <v>120</v>
      </c>
      <c r="L70" s="14" t="s">
        <v>144</v>
      </c>
      <c r="M70" s="11" t="s">
        <v>102</v>
      </c>
      <c r="N70" s="19">
        <v>7.5</v>
      </c>
      <c r="O70" s="34" t="s">
        <v>141</v>
      </c>
      <c r="P70" s="35">
        <v>783</v>
      </c>
      <c r="Q70" s="15">
        <v>359200</v>
      </c>
    </row>
    <row r="71" spans="1:17" s="9" customFormat="1" ht="39.6" x14ac:dyDescent="0.3">
      <c r="A71" s="10">
        <v>68</v>
      </c>
      <c r="B71" s="11" t="s">
        <v>40</v>
      </c>
      <c r="C71" s="11" t="s">
        <v>0</v>
      </c>
      <c r="D71" s="11" t="s">
        <v>19</v>
      </c>
      <c r="E71" s="10">
        <v>71193430</v>
      </c>
      <c r="F71" s="11" t="s">
        <v>49</v>
      </c>
      <c r="G71" s="12">
        <v>6962438</v>
      </c>
      <c r="H71" s="11" t="s">
        <v>182</v>
      </c>
      <c r="I71" s="13" t="s">
        <v>97</v>
      </c>
      <c r="J71" s="13" t="s">
        <v>99</v>
      </c>
      <c r="K71" s="13" t="s">
        <v>108</v>
      </c>
      <c r="L71" s="14" t="s">
        <v>144</v>
      </c>
      <c r="M71" s="11" t="s">
        <v>102</v>
      </c>
      <c r="N71" s="19">
        <v>2.1</v>
      </c>
      <c r="O71" s="34" t="s">
        <v>142</v>
      </c>
      <c r="P71" s="35">
        <v>198</v>
      </c>
      <c r="Q71" s="15">
        <v>80200</v>
      </c>
    </row>
    <row r="72" spans="1:17" s="9" customFormat="1" ht="39.6" x14ac:dyDescent="0.3">
      <c r="A72" s="10">
        <v>69</v>
      </c>
      <c r="B72" s="11" t="s">
        <v>39</v>
      </c>
      <c r="C72" s="11" t="s">
        <v>10</v>
      </c>
      <c r="D72" s="11" t="s">
        <v>33</v>
      </c>
      <c r="E72" s="10">
        <v>70850917</v>
      </c>
      <c r="F72" s="11" t="s">
        <v>49</v>
      </c>
      <c r="G72" s="12">
        <v>5055183</v>
      </c>
      <c r="H72" s="11" t="s">
        <v>194</v>
      </c>
      <c r="I72" s="13" t="s">
        <v>97</v>
      </c>
      <c r="J72" s="13" t="s">
        <v>99</v>
      </c>
      <c r="K72" s="13" t="s">
        <v>126</v>
      </c>
      <c r="L72" s="14" t="s">
        <v>144</v>
      </c>
      <c r="M72" s="11" t="s">
        <v>102</v>
      </c>
      <c r="N72" s="19">
        <v>4.2</v>
      </c>
      <c r="O72" s="34" t="s">
        <v>142</v>
      </c>
      <c r="P72" s="35">
        <v>195</v>
      </c>
      <c r="Q72" s="15">
        <v>160400</v>
      </c>
    </row>
    <row r="73" spans="1:17" ht="39.6" x14ac:dyDescent="0.3">
      <c r="A73" s="10">
        <v>70</v>
      </c>
      <c r="B73" s="11" t="s">
        <v>40</v>
      </c>
      <c r="C73" s="11" t="s">
        <v>1</v>
      </c>
      <c r="D73" s="11" t="s">
        <v>21</v>
      </c>
      <c r="E73" s="10">
        <v>71230629</v>
      </c>
      <c r="F73" s="11" t="s">
        <v>49</v>
      </c>
      <c r="G73" s="12">
        <v>4417383</v>
      </c>
      <c r="H73" s="11" t="s">
        <v>95</v>
      </c>
      <c r="I73" s="13" t="s">
        <v>97</v>
      </c>
      <c r="J73" s="13" t="s">
        <v>99</v>
      </c>
      <c r="K73" s="13" t="s">
        <v>120</v>
      </c>
      <c r="L73" s="14" t="s">
        <v>144</v>
      </c>
      <c r="M73" s="11" t="s">
        <v>102</v>
      </c>
      <c r="N73" s="19">
        <v>3.75</v>
      </c>
      <c r="O73" s="34" t="s">
        <v>142</v>
      </c>
      <c r="P73" s="35">
        <v>175</v>
      </c>
      <c r="Q73" s="15">
        <v>143200</v>
      </c>
    </row>
    <row r="74" spans="1:17" ht="39.6" x14ac:dyDescent="0.3">
      <c r="A74" s="10">
        <v>71</v>
      </c>
      <c r="B74" s="11" t="s">
        <v>40</v>
      </c>
      <c r="C74" s="11" t="s">
        <v>1</v>
      </c>
      <c r="D74" s="11" t="s">
        <v>21</v>
      </c>
      <c r="E74" s="10">
        <v>71230629</v>
      </c>
      <c r="F74" s="11" t="s">
        <v>70</v>
      </c>
      <c r="G74" s="12">
        <v>8646020</v>
      </c>
      <c r="H74" s="11" t="s">
        <v>96</v>
      </c>
      <c r="I74" s="13" t="s">
        <v>104</v>
      </c>
      <c r="J74" s="13" t="s">
        <v>100</v>
      </c>
      <c r="K74" s="13" t="s">
        <v>120</v>
      </c>
      <c r="L74" s="14" t="s">
        <v>144</v>
      </c>
      <c r="M74" s="11" t="s">
        <v>102</v>
      </c>
      <c r="N74" s="19">
        <v>18</v>
      </c>
      <c r="O74" s="34" t="s">
        <v>141</v>
      </c>
      <c r="P74" s="35">
        <v>1879</v>
      </c>
      <c r="Q74" s="15">
        <v>862200</v>
      </c>
    </row>
    <row r="75" spans="1:17" ht="24.75" customHeight="1" x14ac:dyDescent="0.3">
      <c r="A75" s="20" t="s">
        <v>137</v>
      </c>
      <c r="B75" s="21"/>
      <c r="C75" s="21"/>
      <c r="D75" s="21"/>
      <c r="E75" s="21"/>
      <c r="F75" s="21"/>
      <c r="G75" s="22"/>
      <c r="H75" s="22"/>
      <c r="I75" s="22"/>
      <c r="J75" s="22"/>
      <c r="K75" s="22"/>
      <c r="L75" s="22"/>
      <c r="M75" s="22"/>
      <c r="N75" s="23"/>
      <c r="O75" s="22"/>
      <c r="P75" s="24"/>
      <c r="Q75" s="25">
        <f>SUM(Q4:Q74)</f>
        <v>18871600</v>
      </c>
    </row>
    <row r="76" spans="1:17" s="26" customFormat="1" x14ac:dyDescent="0.3">
      <c r="A76" s="9"/>
      <c r="B76" s="9"/>
      <c r="C76" s="9"/>
      <c r="D76" s="9"/>
      <c r="E76" s="9"/>
      <c r="F76" s="9"/>
      <c r="Q76" s="27"/>
    </row>
    <row r="77" spans="1:17" s="26" customFormat="1" x14ac:dyDescent="0.3">
      <c r="A77" s="9"/>
      <c r="B77" s="9"/>
      <c r="C77" s="9"/>
      <c r="D77" s="9"/>
      <c r="E77" s="9"/>
      <c r="F77" s="9"/>
      <c r="Q77" s="27"/>
    </row>
    <row r="78" spans="1:17" s="26" customFormat="1" x14ac:dyDescent="0.3">
      <c r="A78" s="28" t="s">
        <v>52</v>
      </c>
      <c r="C78" s="28"/>
      <c r="D78" s="28"/>
      <c r="E78" s="28"/>
      <c r="F78" s="28"/>
      <c r="Q78" s="29"/>
    </row>
    <row r="79" spans="1:17" s="26" customFormat="1" x14ac:dyDescent="0.3">
      <c r="A79" s="30"/>
      <c r="C79" s="30"/>
      <c r="D79" s="30"/>
      <c r="E79" s="30"/>
      <c r="F79" s="30"/>
      <c r="Q79" s="29"/>
    </row>
    <row r="80" spans="1:17" s="26" customFormat="1" x14ac:dyDescent="0.3">
      <c r="A80" s="31" t="s">
        <v>195</v>
      </c>
      <c r="C80" s="31"/>
      <c r="D80" s="31"/>
      <c r="E80" s="31"/>
      <c r="F80" s="31"/>
      <c r="Q80" s="29"/>
    </row>
    <row r="81" spans="1:17" s="26" customFormat="1" x14ac:dyDescent="0.3">
      <c r="A81" s="31" t="s">
        <v>127</v>
      </c>
      <c r="C81" s="31"/>
      <c r="D81" s="31"/>
      <c r="E81" s="31"/>
      <c r="F81" s="31"/>
      <c r="Q81" s="29"/>
    </row>
    <row r="82" spans="1:17" s="26" customFormat="1" x14ac:dyDescent="0.3">
      <c r="A82" s="31"/>
      <c r="C82" s="31"/>
      <c r="D82" s="31"/>
      <c r="E82" s="31"/>
      <c r="F82" s="31"/>
      <c r="Q82" s="29"/>
    </row>
    <row r="83" spans="1:17" s="26" customFormat="1" x14ac:dyDescent="0.3">
      <c r="A83" s="32" t="s">
        <v>138</v>
      </c>
      <c r="C83" s="31"/>
      <c r="D83" s="31"/>
      <c r="E83" s="31"/>
      <c r="F83" s="31"/>
      <c r="Q83" s="29"/>
    </row>
    <row r="84" spans="1:17" s="26" customFormat="1" x14ac:dyDescent="0.3">
      <c r="A84" s="33"/>
      <c r="C84" s="31"/>
      <c r="D84" s="31"/>
      <c r="E84" s="31"/>
      <c r="F84" s="31"/>
      <c r="Q84" s="29"/>
    </row>
    <row r="85" spans="1:17" s="26" customFormat="1" x14ac:dyDescent="0.3">
      <c r="A85" s="3" t="s">
        <v>196</v>
      </c>
      <c r="C85" s="31"/>
      <c r="D85" s="31"/>
      <c r="E85" s="31"/>
      <c r="F85" s="31"/>
      <c r="Q85" s="29"/>
    </row>
    <row r="86" spans="1:17" s="26" customFormat="1" x14ac:dyDescent="0.3">
      <c r="A86" s="3" t="s">
        <v>197</v>
      </c>
      <c r="C86" s="30"/>
      <c r="D86" s="30"/>
      <c r="E86" s="30"/>
      <c r="F86" s="30"/>
      <c r="Q86" s="29"/>
    </row>
    <row r="87" spans="1:17" s="26" customFormat="1" x14ac:dyDescent="0.3">
      <c r="A87" s="9"/>
      <c r="C87" s="9"/>
      <c r="D87" s="9"/>
      <c r="E87" s="9"/>
      <c r="F87" s="9"/>
      <c r="Q87" s="29"/>
    </row>
    <row r="92" spans="1:17" x14ac:dyDescent="0.3">
      <c r="A92" s="1" t="s">
        <v>198</v>
      </c>
    </row>
    <row r="93" spans="1:17" x14ac:dyDescent="0.3">
      <c r="A93" s="9" t="s">
        <v>203</v>
      </c>
    </row>
  </sheetData>
  <autoFilter ref="A3:Q75"/>
  <printOptions horizontalCentered="1"/>
  <pageMargins left="0.19685039370078741" right="0.19685039370078741" top="0.78740157480314965" bottom="0.78740157480314965" header="0.31496062992125984" footer="0.31496062992125984"/>
  <pageSetup paperSize="8" scale="55" orientation="landscape" r:id="rId1"/>
  <headerFooter>
    <oddFooter>Stránka &amp;P z &amp;N</oddFooter>
  </headerFooter>
  <rowBreaks count="1" manualBreakCount="1">
    <brk id="46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Zobrazení reportu</dc:title>
  <dc:creator>Esprimo</dc:creator>
  <cp:lastModifiedBy>Vykoukalová Miroslava</cp:lastModifiedBy>
  <cp:lastPrinted>2021-08-30T00:38:11Z</cp:lastPrinted>
  <dcterms:created xsi:type="dcterms:W3CDTF">2011-03-16T14:23:21Z</dcterms:created>
  <dcterms:modified xsi:type="dcterms:W3CDTF">2021-09-13T21:37:55Z</dcterms:modified>
</cp:coreProperties>
</file>